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avero\Downloads\"/>
    </mc:Choice>
  </mc:AlternateContent>
  <xr:revisionPtr revIDLastSave="0" documentId="13_ncr:1_{68A1A4FE-2442-4C88-A9EA-7E34A0054BC3}" xr6:coauthVersionLast="47" xr6:coauthVersionMax="47" xr10:uidLastSave="{00000000-0000-0000-0000-000000000000}"/>
  <bookViews>
    <workbookView xWindow="-120" yWindow="-120" windowWidth="25440" windowHeight="15270" firstSheet="1" activeTab="2" xr2:uid="{889A8B25-652D-468B-A3A4-0D627B87071B}"/>
  </bookViews>
  <sheets>
    <sheet name="RESUMEN (2)" sheetId="21" state="hidden" r:id="rId1"/>
    <sheet name="RESUMEN" sheetId="10" r:id="rId2"/>
    <sheet name="Hoja1" sheetId="22" r:id="rId3"/>
    <sheet name="LAPTOP I7" sheetId="14" r:id="rId4"/>
    <sheet name="LAPTOP I7 (2)" sheetId="20" r:id="rId5"/>
    <sheet name="LAPTOP MM" sheetId="19" r:id="rId6"/>
    <sheet name="LAPTOP TI" sheetId="18" r:id="rId7"/>
    <sheet name="PC-I7" sheetId="16" r:id="rId8"/>
    <sheet name="PC-I5" sheetId="15" r:id="rId9"/>
    <sheet name="LAPTOP I5" sheetId="17" r:id="rId10"/>
  </sheets>
  <definedNames>
    <definedName name="_xlnm._FilterDatabase" localSheetId="1" hidden="1">RESUMEN!$A$4:$K$22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2" l="1"/>
  <c r="G6" i="22"/>
  <c r="G5" i="22"/>
  <c r="G11" i="22"/>
  <c r="G10" i="22"/>
  <c r="G9" i="22"/>
  <c r="G7" i="22"/>
  <c r="G4" i="22"/>
  <c r="F12" i="22"/>
  <c r="E18" i="14"/>
  <c r="G18" i="17"/>
  <c r="E22" i="21"/>
  <c r="M18" i="18"/>
  <c r="K18" i="18"/>
  <c r="G12" i="22" l="1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5" i="10"/>
  <c r="L18" i="18"/>
  <c r="G22" i="10"/>
  <c r="H22" i="10"/>
  <c r="L18" i="15"/>
  <c r="H18" i="20"/>
  <c r="G18" i="20"/>
  <c r="F18" i="20"/>
  <c r="E18" i="20"/>
  <c r="K18" i="15"/>
  <c r="L18" i="16"/>
  <c r="P18" i="16"/>
  <c r="L18" i="19"/>
  <c r="O18" i="16"/>
  <c r="N18" i="16"/>
  <c r="M18" i="16"/>
  <c r="K18" i="16"/>
  <c r="I22" i="10" l="1"/>
  <c r="G18" i="14"/>
  <c r="F18" i="18"/>
  <c r="G18" i="18"/>
  <c r="H18" i="18"/>
  <c r="I18" i="18"/>
  <c r="J18" i="18"/>
  <c r="E18" i="18"/>
  <c r="F18" i="19"/>
  <c r="G18" i="19"/>
  <c r="H18" i="19"/>
  <c r="I18" i="19"/>
  <c r="E18" i="19"/>
  <c r="H18" i="17"/>
  <c r="F18" i="17"/>
  <c r="I18" i="17"/>
  <c r="J18" i="17"/>
  <c r="E18" i="17"/>
  <c r="F21" i="17" s="1"/>
  <c r="J18" i="15"/>
  <c r="F18" i="15"/>
  <c r="G18" i="15"/>
  <c r="H18" i="15"/>
  <c r="I18" i="15"/>
  <c r="E18" i="15"/>
  <c r="I19" i="16"/>
  <c r="J18" i="16"/>
  <c r="F18" i="14"/>
  <c r="G18" i="16" l="1"/>
  <c r="H18" i="16"/>
  <c r="I18" i="16"/>
  <c r="E18" i="16"/>
  <c r="F19" i="16"/>
  <c r="F18" i="16" s="1"/>
  <c r="J18" i="19" l="1"/>
  <c r="K18" i="19"/>
  <c r="K18" i="17"/>
  <c r="L18" i="17"/>
</calcChain>
</file>

<file path=xl/sharedStrings.xml><?xml version="1.0" encoding="utf-8"?>
<sst xmlns="http://schemas.openxmlformats.org/spreadsheetml/2006/main" count="1067" uniqueCount="231">
  <si>
    <t>CARACTERISTICAS</t>
  </si>
  <si>
    <t>Disco Duro</t>
  </si>
  <si>
    <t>Memoria RAM</t>
  </si>
  <si>
    <t>16 GB</t>
  </si>
  <si>
    <t>Procesador</t>
  </si>
  <si>
    <t>Tarjeta de video</t>
  </si>
  <si>
    <t>Tamaño de pantalla</t>
  </si>
  <si>
    <t>15.6"</t>
  </si>
  <si>
    <t>Entrada de conexión de Red</t>
  </si>
  <si>
    <t>Sistema Operativo</t>
  </si>
  <si>
    <t>LENOVO</t>
  </si>
  <si>
    <t>Precio en Soles (S/)</t>
  </si>
  <si>
    <t>Precio en Dolares ($)</t>
  </si>
  <si>
    <t>1  TB</t>
  </si>
  <si>
    <t xml:space="preserve">16 GB </t>
  </si>
  <si>
    <t>15" (mínimo)</t>
  </si>
  <si>
    <t>Rj45</t>
  </si>
  <si>
    <t>HDMI, Bluetooth, USB</t>
  </si>
  <si>
    <t>Otras características</t>
  </si>
  <si>
    <t>Generación</t>
  </si>
  <si>
    <t>Marcas</t>
  </si>
  <si>
    <t>16"</t>
  </si>
  <si>
    <t>SI</t>
  </si>
  <si>
    <t>LENOVO / ASUS / ACER</t>
  </si>
  <si>
    <t>ASUS</t>
  </si>
  <si>
    <t>11 o superior</t>
  </si>
  <si>
    <t>01 LAPTOP</t>
  </si>
  <si>
    <t>TIPO 2</t>
  </si>
  <si>
    <t>i5</t>
  </si>
  <si>
    <t>-</t>
  </si>
  <si>
    <t>i5-13420H</t>
  </si>
  <si>
    <t>Windows 11 PRO</t>
  </si>
  <si>
    <t>10 o superior</t>
  </si>
  <si>
    <t>i7</t>
  </si>
  <si>
    <t>COMPUTEL</t>
  </si>
  <si>
    <t>LOQ 15IRX9</t>
  </si>
  <si>
    <t>16GB</t>
  </si>
  <si>
    <t>21.5"</t>
  </si>
  <si>
    <t>23.8"</t>
  </si>
  <si>
    <t>512 GB</t>
  </si>
  <si>
    <t>15.6 "</t>
  </si>
  <si>
    <t>125U</t>
  </si>
  <si>
    <t>PROVEEDOR</t>
  </si>
  <si>
    <t>ESCONSA</t>
  </si>
  <si>
    <t>USUARIO: Servicios</t>
  </si>
  <si>
    <t>USUARIO: Christian Cunyas</t>
  </si>
  <si>
    <t>Windows 11</t>
  </si>
  <si>
    <t>32 GB</t>
  </si>
  <si>
    <t>V15 G5 IRL</t>
  </si>
  <si>
    <t>60 WH</t>
  </si>
  <si>
    <t>NO</t>
  </si>
  <si>
    <t>56 WH</t>
  </si>
  <si>
    <t>TIpo 2</t>
  </si>
  <si>
    <t>500GB - 1TB</t>
  </si>
  <si>
    <t>TECH BUSINESS</t>
  </si>
  <si>
    <t>INTEGRADO</t>
  </si>
  <si>
    <t>16 GB (8+8)</t>
  </si>
  <si>
    <t>i7-13620H</t>
  </si>
  <si>
    <t>TIpo 1</t>
  </si>
  <si>
    <t>1TB</t>
  </si>
  <si>
    <t>8G (INDEPENDIENTE)</t>
  </si>
  <si>
    <t>LENOVO / ASUS</t>
  </si>
  <si>
    <t>01 PC</t>
  </si>
  <si>
    <t>32 GB (16+16)</t>
  </si>
  <si>
    <t>i7-13650HX</t>
  </si>
  <si>
    <t>Windows 11 Home</t>
  </si>
  <si>
    <t>8 GB                            NVIDIA RTX 5060</t>
  </si>
  <si>
    <t>LOQ</t>
  </si>
  <si>
    <t>ULTRA 5 125U</t>
  </si>
  <si>
    <t>6 GB                            NVIDIA RTX 3050</t>
  </si>
  <si>
    <t>Windows 11 Pro</t>
  </si>
  <si>
    <t>V15 G4 IRU</t>
  </si>
  <si>
    <t>1 TB</t>
  </si>
  <si>
    <t>1 TB (500+500)</t>
  </si>
  <si>
    <t>i7-13700HX</t>
  </si>
  <si>
    <t>8 GB                            NVIDIA RTX 5050</t>
  </si>
  <si>
    <t>i7-14700</t>
  </si>
  <si>
    <t>ThinkCentre NEO 50S GEN 5</t>
  </si>
  <si>
    <t>ThinkCentre                    M70s Gen 5</t>
  </si>
  <si>
    <t>i5-14400</t>
  </si>
  <si>
    <t>V15 G5</t>
  </si>
  <si>
    <t>MULTIMPORT</t>
  </si>
  <si>
    <t>NITRO</t>
  </si>
  <si>
    <t>ACER</t>
  </si>
  <si>
    <t>ULTRA 5 225U</t>
  </si>
  <si>
    <t>225U</t>
  </si>
  <si>
    <t>ThinkPad E16 GEN3</t>
  </si>
  <si>
    <t>ThinkPad E16 GEN2</t>
  </si>
  <si>
    <t>ULTRA 7-255H</t>
  </si>
  <si>
    <t>255H</t>
  </si>
  <si>
    <t>SSD 256GB + HDD 1TB</t>
  </si>
  <si>
    <t>i5-12400</t>
  </si>
  <si>
    <t>MINI PC ASUS D500SDES</t>
  </si>
  <si>
    <t>ThinkCentre NEO 50s GEN5</t>
  </si>
  <si>
    <t>27"</t>
  </si>
  <si>
    <t>ThinkCentre                   PC AIO (TODO EN 1)</t>
  </si>
  <si>
    <t>ThinkCentre NEO 50A PC AIO (TODO EN 1)</t>
  </si>
  <si>
    <t>ULTRA 5 225</t>
  </si>
  <si>
    <t>ThinkCentre NEO 50S GEN 6</t>
  </si>
  <si>
    <t>ULTRA 7 265</t>
  </si>
  <si>
    <t>ThinkCentre NEO 50s GEN6</t>
  </si>
  <si>
    <t>LOQ 15IRX10</t>
  </si>
  <si>
    <t>ESCONSA 1</t>
  </si>
  <si>
    <t>ESCONSA 2</t>
  </si>
  <si>
    <t>THINKBOOK 16 G8 IAL</t>
  </si>
  <si>
    <t>i7-14650HX</t>
  </si>
  <si>
    <t>02 PC</t>
  </si>
  <si>
    <t>i7-12700</t>
  </si>
  <si>
    <t>HDMI, USB, VGA</t>
  </si>
  <si>
    <t>PRIME H610M-K D4</t>
  </si>
  <si>
    <t>SE OPTÓ EN i7 POR TEMAS DE PRECIO QUE ESTA DENTRO DEL PRESUPUESTO</t>
  </si>
  <si>
    <t>SAMSUNG 24"</t>
  </si>
  <si>
    <t>- SE ELIGE EQUIPO PARA ALMACEN - SOLO CPU                       (01)</t>
  </si>
  <si>
    <t>- SE ELIGE EQUIPO PARA SERVICIOS - HAYDEE - COMPLETA (01)</t>
  </si>
  <si>
    <t>FX608JHR-RV006 F16</t>
  </si>
  <si>
    <t>OPENNETWORK</t>
  </si>
  <si>
    <t>TECH BUSINESS (UP)</t>
  </si>
  <si>
    <t>i5-13420X</t>
  </si>
  <si>
    <t>OBS: TECLADO INGLES</t>
  </si>
  <si>
    <t>I7-12700</t>
  </si>
  <si>
    <t>PRIME H610M-K</t>
  </si>
  <si>
    <t>LG 24"</t>
  </si>
  <si>
    <t>i5-12450HX</t>
  </si>
  <si>
    <t>LOQ 15IAX9</t>
  </si>
  <si>
    <t>OPENNETWORK (UP)</t>
  </si>
  <si>
    <t>ESCONSA (UP)</t>
  </si>
  <si>
    <t>PRIME H610M-F D4</t>
  </si>
  <si>
    <t>MULTIMPORT (UP)</t>
  </si>
  <si>
    <t>COMPU-SISTEMAS (UP)</t>
  </si>
  <si>
    <t>PRIME B760M</t>
  </si>
  <si>
    <t>PRIME H610M-K V2</t>
  </si>
  <si>
    <t>500 GB</t>
  </si>
  <si>
    <t>24"</t>
  </si>
  <si>
    <t>- (02) EQUIPO PARA ALMACEN CENTRAL - GIANPIERRE CHUNGA, ASESOR DE SERVICIOS - JUAN CARLOS PINTO (SOLO CPU)</t>
  </si>
  <si>
    <t>- (01) EQUIPO PARA SERVICIOS - HAYDEE GALLARDO (PC + MONITOR)</t>
  </si>
  <si>
    <t>- (02) EQUIPO PARA CONTABILIDAD - SOLO CPU</t>
  </si>
  <si>
    <t>- (01) EQUIPO PARA LOGISTICA - CESILIA VARGAS (PC+MONITOR)</t>
  </si>
  <si>
    <t>- (02) EQUIPOS PARA JEFES: MARIA TAFUR, GIAN PABLO AMADO</t>
  </si>
  <si>
    <t>- (01 ) EQUIPO PARA METALMECANICA: CRISTOFER DOMINGUEZ</t>
  </si>
  <si>
    <t>Usuario</t>
  </si>
  <si>
    <t>Tipo de activo - SUNAT</t>
  </si>
  <si>
    <t>Detalle del activo</t>
  </si>
  <si>
    <t>Recomendación</t>
  </si>
  <si>
    <t>Metalmecánica</t>
  </si>
  <si>
    <t>Equipos Informáticos</t>
  </si>
  <si>
    <t>Laptop</t>
  </si>
  <si>
    <t>Cristofer Dominguez</t>
  </si>
  <si>
    <t>Contabilidad</t>
  </si>
  <si>
    <t>Leonard Balarezo</t>
  </si>
  <si>
    <t>PC DE ESCRITORIO ASISTENTE CONTABLE - Leonard</t>
  </si>
  <si>
    <t>Rosmel Pacheco</t>
  </si>
  <si>
    <t>PC DE ESCRITORIO ASISTENTE ADMINISTRATIVO - Rosmel</t>
  </si>
  <si>
    <t>Asistente Operaciones</t>
  </si>
  <si>
    <t>Tatiana Lopez</t>
  </si>
  <si>
    <t xml:space="preserve">1 - Laptop Core i5 renovación </t>
  </si>
  <si>
    <t>Haydee Gallardo</t>
  </si>
  <si>
    <t>1- Desktop computer. PC SD 500 GB + monitor de 17" renovación</t>
  </si>
  <si>
    <t>Logística</t>
  </si>
  <si>
    <t>Cesilia Vergas</t>
  </si>
  <si>
    <t>COMPRA DE 01 COMPUTADORA (completo)</t>
  </si>
  <si>
    <t>Almacen principal</t>
  </si>
  <si>
    <t>COMPRA DE 01 COMPUTADORA</t>
  </si>
  <si>
    <t>Transporte y Distribución</t>
  </si>
  <si>
    <t>Jesus Davila</t>
  </si>
  <si>
    <t>LAPTOP ASUS VIVOBOOK 16 INTEL CORE I7-13620H MEMORIA 16GB DISCO 512 GB</t>
  </si>
  <si>
    <t>Jefe de Servicios</t>
  </si>
  <si>
    <t>Pablo Amado</t>
  </si>
  <si>
    <t xml:space="preserve">1 - Laptop Core i7 renovación </t>
  </si>
  <si>
    <t>Limpieza De Granjas</t>
  </si>
  <si>
    <t>Usuario de Campo</t>
  </si>
  <si>
    <t>1 - Laptop Core i5</t>
  </si>
  <si>
    <t>Mant. Vehicular Chincha</t>
  </si>
  <si>
    <t>Miguel Saravia</t>
  </si>
  <si>
    <t xml:space="preserve">LAPTOP 16 " THINKBOOK 16 G7- RAM 16 GB </t>
  </si>
  <si>
    <t>Juan Carlos Pinto</t>
  </si>
  <si>
    <t>PC CORE i5 10400 2.90GHZ 8GB DDR-4 2666MHZ HDD 1TB MSI H410M-A-PRO ATX MOD. TOWER (MARCA COMPATIBLE)</t>
  </si>
  <si>
    <t>Mant. Vehicular Huacho</t>
  </si>
  <si>
    <t>Gianfranco</t>
  </si>
  <si>
    <t>LAPTOP 16 " THINKBOOK 16 G7- RAM 32 GB</t>
  </si>
  <si>
    <t>Juan Morales</t>
  </si>
  <si>
    <t>Administración</t>
  </si>
  <si>
    <t>Jorge Garcia Ramirez</t>
  </si>
  <si>
    <t>Sistemas</t>
  </si>
  <si>
    <t>Albert Sotelo Padilla</t>
  </si>
  <si>
    <t>LAPTOP I7 32 GB RAM</t>
  </si>
  <si>
    <t>Tesorería</t>
  </si>
  <si>
    <t>Maria Tafur</t>
  </si>
  <si>
    <t>RESUMEN</t>
  </si>
  <si>
    <t>LAPTOP LENOVO V15 G5 IRL i7-13620H / 16GB RAM / 500GB SSD</t>
  </si>
  <si>
    <t>PC ANTRIX, PLACA ASUS PRIME H610M-K / i7-12700 / 16GB RAM / 1TB SSD</t>
  </si>
  <si>
    <t>PC ANTRIX, PLACA ASUS PRIME H610M-K / i7-12700 / 16GB RAM / 1TB SSD / MONITOR SAMSUNG 24"</t>
  </si>
  <si>
    <t>PC ANTRIX, PLACA ASUS PRIME H610M-K D4 / i5-12400 / 16GB RAM / 500GB SSD / MONITOR SAMSUNG 24"</t>
  </si>
  <si>
    <t>PC ANTRIX, PLACA ASUS PRIME H610M-K D4 / i5-12400 / 16GB RAM / 500GB SSD</t>
  </si>
  <si>
    <t>LAPTOP LENOVO THINKBOOK 16 G8 IAL / ULTRA 7-255H  / 16GB RAM / 512GB SSD</t>
  </si>
  <si>
    <t>- (06) SE OPTÓ CAMBIAR LOS EQUIPOS i5 A i7 POR TEMAS DE PRECIO (06)</t>
  </si>
  <si>
    <t>- (01) EQUIPO PARA COO-MV : GIANFRANCO BARRENECHEA (SE ELIGE POR PRECIO DE CAPEX)</t>
  </si>
  <si>
    <t>DIFERENCIA</t>
  </si>
  <si>
    <t>MSI</t>
  </si>
  <si>
    <t>MSI 15 B13WEKG</t>
  </si>
  <si>
    <t>LAPTOP LENOVO LOQ 15IAX9 / i5-13420HX / 32GB RAM / 1TB SSD</t>
  </si>
  <si>
    <t>LAPTOP LENOVO LLOQ 15IRX10 / i7-13700HX / 32GB RAM / 1TB SSD</t>
  </si>
  <si>
    <t>Tipo</t>
  </si>
  <si>
    <t>LAPTOP</t>
  </si>
  <si>
    <t>PC</t>
  </si>
  <si>
    <t>MESAJIL (UP)</t>
  </si>
  <si>
    <t>MESAJIL</t>
  </si>
  <si>
    <t>TIPO DE PAGO</t>
  </si>
  <si>
    <t>CONTADO</t>
  </si>
  <si>
    <t>CREDITO 30 DIAS</t>
  </si>
  <si>
    <t xml:space="preserve">TOTAL: </t>
  </si>
  <si>
    <t>Area</t>
  </si>
  <si>
    <t>- (01) EQUIPO PARA COO. TI - ALBERT SOTELO</t>
  </si>
  <si>
    <t>Precio (sin IGV) S/</t>
  </si>
  <si>
    <t>PPTO inicial (Capex) S/</t>
  </si>
  <si>
    <t>SOLO PC</t>
  </si>
  <si>
    <t>PC COMPLETA</t>
  </si>
  <si>
    <t>VISTO BUENO</t>
  </si>
  <si>
    <t>PENDIENTE</t>
  </si>
  <si>
    <t>NO PROCEDE</t>
  </si>
  <si>
    <t>SUB TOTAL</t>
  </si>
  <si>
    <t>TECH BUSSINESS</t>
  </si>
  <si>
    <t>NB GAMING LENOVO LOQ 15IAX9, 15.6" FHD IPS, I5-12450HX 4.4GHZ, 32GB DDR5, RTX 3050 6GB, 144 HZ, SSD</t>
  </si>
  <si>
    <t>Detalle</t>
  </si>
  <si>
    <t>NB LENOVO V15 G5 IRL 15.6" I7-13620H, 16GB RAM, 512GB SSD, FREEDOScP/N:83GW005HLD - P/N:83GW005HLD</t>
  </si>
  <si>
    <r>
      <t xml:space="preserve">PC ANTRIX , PLACA H610M-K DDR4 </t>
    </r>
    <r>
      <rPr>
        <b/>
        <sz val="10"/>
        <color rgb="FFFF0000"/>
        <rFont val="Calibri"/>
        <family val="2"/>
      </rPr>
      <t>GIGABYTE</t>
    </r>
    <r>
      <rPr>
        <sz val="10"/>
        <color theme="1"/>
        <rFont val="Calibri"/>
        <family val="2"/>
      </rPr>
      <t xml:space="preserve"> / CI7-12 /16GB /1TBSSD FREEDOS</t>
    </r>
  </si>
  <si>
    <r>
      <t xml:space="preserve">PC ANTRIX , PLACA H610M-K DDR4 </t>
    </r>
    <r>
      <rPr>
        <b/>
        <sz val="10"/>
        <color rgb="FFFF0000"/>
        <rFont val="Calibri"/>
        <family val="2"/>
      </rPr>
      <t>GIGABYTE</t>
    </r>
    <r>
      <rPr>
        <sz val="10"/>
        <color theme="1"/>
        <rFont val="Calibri"/>
        <family val="2"/>
      </rPr>
      <t xml:space="preserve"> / CI7-12 /16GB /1TBSSD FREEDOS + MONTOR SAMSUNG</t>
    </r>
  </si>
  <si>
    <t>CREDITO 45 DIAS</t>
  </si>
  <si>
    <t>CODIGO</t>
  </si>
  <si>
    <t>AF-1721</t>
  </si>
  <si>
    <t>AF-1722</t>
  </si>
  <si>
    <t>AF-1724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</si>
</sst>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S/&quot;\ #,##0.00;\-&quot;S/&quot;\ #,##0.00"/>
    <numFmt numFmtId="43" formatCode="_-* #,##0.00_-;\-* #,##0.00_-;_-* &quot;-&quot;??_-;_-@_-"/>
    <numFmt numFmtId="164" formatCode="&quot;S/&quot;#,##0.00;[Red]\-&quot;S/&quot;#,##0.00"/>
    <numFmt numFmtId="165" formatCode="[$$-540A]#,##0.00"/>
    <numFmt numFmtId="166" formatCode="_-* #,##0_-;\-* #,##0_-;_-* &quot;-&quot;??_-;_-@_-"/>
    <numFmt numFmtId="168" formatCode="#,##0.00_ ;\-#,##0.00\ "/>
  </numFmts>
  <fonts count="21" x14ac:knownFonts="1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b/>
      <sz val="12"/>
      <color rgb="FF0000CC"/>
      <name val="Calibri"/>
      <family val="2"/>
    </font>
    <font>
      <b/>
      <u/>
      <sz val="10"/>
      <color rgb="FF000000"/>
      <name val="Calibri"/>
      <family val="2"/>
    </font>
    <font>
      <b/>
      <u/>
      <sz val="10"/>
      <color rgb="FF0000CC"/>
      <name val="Calibri"/>
      <family val="2"/>
    </font>
    <font>
      <sz val="10"/>
      <color rgb="FF000000"/>
      <name val="Calibri"/>
      <family val="2"/>
    </font>
    <font>
      <b/>
      <sz val="10"/>
      <color rgb="FF0000CC"/>
      <name val="Calibri"/>
      <family val="2"/>
    </font>
    <font>
      <b/>
      <sz val="11"/>
      <color rgb="FF000000"/>
      <name val="Calibri"/>
      <family val="2"/>
    </font>
    <font>
      <b/>
      <sz val="11"/>
      <color rgb="FF0000CC"/>
      <name val="Calibri"/>
      <family val="2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8" tint="-0.499984740745262"/>
      <name val="Calibri"/>
      <family val="2"/>
    </font>
    <font>
      <sz val="11"/>
      <color rgb="FFFF0000"/>
      <name val="Calibri"/>
      <family val="2"/>
    </font>
    <font>
      <b/>
      <sz val="10"/>
      <color theme="1"/>
      <name val="Calibri"/>
      <family val="2"/>
    </font>
    <font>
      <b/>
      <u/>
      <sz val="10"/>
      <color theme="8" tint="-0.499984740745262"/>
      <name val="Calibri"/>
      <family val="2"/>
    </font>
    <font>
      <sz val="10"/>
      <name val="Calibri"/>
      <family val="2"/>
    </font>
    <font>
      <b/>
      <u/>
      <sz val="10"/>
      <color theme="1"/>
      <name val="Aptos Narrow"/>
      <family val="2"/>
      <scheme val="minor"/>
    </font>
    <font>
      <b/>
      <sz val="10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8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4" borderId="0" xfId="0" applyFill="1"/>
    <xf numFmtId="49" fontId="0" fillId="0" borderId="0" xfId="0" applyNumberFormat="1"/>
    <xf numFmtId="0" fontId="12" fillId="0" borderId="0" xfId="0" applyFont="1"/>
    <xf numFmtId="0" fontId="13" fillId="0" borderId="0" xfId="0" applyFont="1"/>
    <xf numFmtId="0" fontId="12" fillId="0" borderId="1" xfId="0" applyFont="1" applyBorder="1"/>
    <xf numFmtId="166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vertical="center"/>
    </xf>
    <xf numFmtId="164" fontId="0" fillId="0" borderId="0" xfId="0" applyNumberFormat="1"/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166" fontId="17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18" fillId="5" borderId="1" xfId="0" applyFont="1" applyFill="1" applyBorder="1" applyAlignment="1">
      <alignment vertical="center"/>
    </xf>
    <xf numFmtId="166" fontId="10" fillId="5" borderId="1" xfId="1" applyNumberFormat="1" applyFont="1" applyFill="1" applyBorder="1" applyAlignment="1">
      <alignment horizontal="right" vertical="center"/>
    </xf>
    <xf numFmtId="166" fontId="10" fillId="5" borderId="1" xfId="0" applyNumberFormat="1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43" fontId="10" fillId="0" borderId="1" xfId="1" applyFont="1" applyBorder="1" applyAlignment="1">
      <alignment vertical="center"/>
    </xf>
    <xf numFmtId="43" fontId="10" fillId="2" borderId="1" xfId="1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7" fontId="10" fillId="0" borderId="1" xfId="1" applyNumberFormat="1" applyFont="1" applyFill="1" applyBorder="1" applyAlignment="1">
      <alignment horizontal="center" vertical="center"/>
    </xf>
    <xf numFmtId="7" fontId="9" fillId="0" borderId="1" xfId="0" applyNumberFormat="1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8" fontId="0" fillId="0" borderId="0" xfId="0" applyNumberFormat="1" applyAlignment="1">
      <alignment vertical="center"/>
    </xf>
  </cellXfs>
  <cellStyles count="2">
    <cellStyle name="Millares" xfId="1" builtinId="3"/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A39F6-A1BF-4696-BD09-0C2502AC15C2}">
  <dimension ref="A2:H23"/>
  <sheetViews>
    <sheetView showGridLines="0" zoomScaleNormal="100" workbookViewId="0">
      <selection activeCell="B19" sqref="B19"/>
    </sheetView>
  </sheetViews>
  <sheetFormatPr baseColWidth="10" defaultColWidth="11.5703125" defaultRowHeight="15" x14ac:dyDescent="0.25"/>
  <cols>
    <col min="1" max="1" width="22.7109375" style="21" bestFit="1" customWidth="1"/>
    <col min="2" max="2" width="18.7109375" style="21" bestFit="1" customWidth="1"/>
    <col min="3" max="3" width="74.85546875" style="21" customWidth="1"/>
    <col min="4" max="4" width="13" style="21" customWidth="1"/>
    <col min="5" max="5" width="11.28515625" style="21" customWidth="1"/>
    <col min="6" max="6" width="14.28515625" style="21" bestFit="1" customWidth="1"/>
    <col min="7" max="7" width="15.5703125" style="21" bestFit="1" customWidth="1"/>
    <col min="8" max="8" width="13.28515625" style="21" bestFit="1" customWidth="1"/>
    <col min="9" max="16384" width="11.5703125" style="21"/>
  </cols>
  <sheetData>
    <row r="2" spans="1:8" x14ac:dyDescent="0.25">
      <c r="A2" s="22" t="s">
        <v>187</v>
      </c>
    </row>
    <row r="4" spans="1:8" s="26" customFormat="1" ht="27" customHeight="1" x14ac:dyDescent="0.25">
      <c r="A4" s="28" t="s">
        <v>210</v>
      </c>
      <c r="B4" s="28" t="s">
        <v>139</v>
      </c>
      <c r="C4" s="28" t="s">
        <v>142</v>
      </c>
      <c r="D4" s="28" t="s">
        <v>201</v>
      </c>
      <c r="E4" s="29" t="s">
        <v>212</v>
      </c>
      <c r="F4" s="28" t="s">
        <v>42</v>
      </c>
      <c r="G4" s="28" t="s">
        <v>206</v>
      </c>
      <c r="H4" s="28" t="s">
        <v>216</v>
      </c>
    </row>
    <row r="5" spans="1:8" x14ac:dyDescent="0.25">
      <c r="A5" s="23" t="s">
        <v>143</v>
      </c>
      <c r="B5" s="23" t="s">
        <v>146</v>
      </c>
      <c r="C5" s="23" t="s">
        <v>199</v>
      </c>
      <c r="D5" s="23" t="s">
        <v>202</v>
      </c>
      <c r="E5" s="23">
        <v>3805.09</v>
      </c>
      <c r="F5" s="23" t="s">
        <v>54</v>
      </c>
      <c r="G5" s="23" t="s">
        <v>207</v>
      </c>
      <c r="H5" s="30" t="s">
        <v>22</v>
      </c>
    </row>
    <row r="6" spans="1:8" x14ac:dyDescent="0.25">
      <c r="A6" s="23" t="s">
        <v>147</v>
      </c>
      <c r="B6" s="23" t="s">
        <v>148</v>
      </c>
      <c r="C6" s="23" t="s">
        <v>189</v>
      </c>
      <c r="D6" s="23" t="s">
        <v>214</v>
      </c>
      <c r="E6" s="23">
        <v>2679.66</v>
      </c>
      <c r="F6" s="23" t="s">
        <v>54</v>
      </c>
      <c r="G6" s="23" t="s">
        <v>207</v>
      </c>
      <c r="H6" s="30" t="s">
        <v>22</v>
      </c>
    </row>
    <row r="7" spans="1:8" x14ac:dyDescent="0.25">
      <c r="A7" s="23" t="s">
        <v>147</v>
      </c>
      <c r="B7" s="23" t="s">
        <v>150</v>
      </c>
      <c r="C7" s="23" t="s">
        <v>189</v>
      </c>
      <c r="D7" s="23" t="s">
        <v>214</v>
      </c>
      <c r="E7" s="23">
        <v>2679.66</v>
      </c>
      <c r="F7" s="23" t="s">
        <v>54</v>
      </c>
      <c r="G7" s="23" t="s">
        <v>207</v>
      </c>
      <c r="H7" s="30" t="s">
        <v>22</v>
      </c>
    </row>
    <row r="8" spans="1:8" x14ac:dyDescent="0.25">
      <c r="A8" s="23" t="s">
        <v>152</v>
      </c>
      <c r="B8" s="33" t="s">
        <v>153</v>
      </c>
      <c r="C8" s="23" t="s">
        <v>188</v>
      </c>
      <c r="D8" s="23" t="s">
        <v>202</v>
      </c>
      <c r="E8" s="23">
        <v>2619.85</v>
      </c>
      <c r="F8" s="23" t="s">
        <v>54</v>
      </c>
      <c r="G8" s="23" t="s">
        <v>207</v>
      </c>
      <c r="H8" s="30" t="s">
        <v>217</v>
      </c>
    </row>
    <row r="9" spans="1:8" x14ac:dyDescent="0.25">
      <c r="A9" s="23" t="s">
        <v>152</v>
      </c>
      <c r="B9" s="23" t="s">
        <v>155</v>
      </c>
      <c r="C9" s="23" t="s">
        <v>191</v>
      </c>
      <c r="D9" s="23" t="s">
        <v>215</v>
      </c>
      <c r="E9" s="23">
        <v>2503.2399999999998</v>
      </c>
      <c r="F9" s="23" t="s">
        <v>43</v>
      </c>
      <c r="G9" s="23" t="s">
        <v>208</v>
      </c>
      <c r="H9" s="30" t="s">
        <v>217</v>
      </c>
    </row>
    <row r="10" spans="1:8" x14ac:dyDescent="0.25">
      <c r="A10" s="23" t="s">
        <v>157</v>
      </c>
      <c r="B10" s="23" t="s">
        <v>158</v>
      </c>
      <c r="C10" s="23" t="s">
        <v>190</v>
      </c>
      <c r="D10" s="23" t="s">
        <v>215</v>
      </c>
      <c r="E10" s="23">
        <v>2933.07</v>
      </c>
      <c r="F10" s="23" t="s">
        <v>54</v>
      </c>
      <c r="G10" s="23" t="s">
        <v>207</v>
      </c>
      <c r="H10" s="30" t="s">
        <v>22</v>
      </c>
    </row>
    <row r="11" spans="1:8" x14ac:dyDescent="0.25">
      <c r="A11" s="23" t="s">
        <v>157</v>
      </c>
      <c r="B11" s="23" t="s">
        <v>160</v>
      </c>
      <c r="C11" s="23" t="s">
        <v>192</v>
      </c>
      <c r="D11" s="23" t="s">
        <v>214</v>
      </c>
      <c r="E11" s="23">
        <v>2258.94</v>
      </c>
      <c r="F11" s="23" t="s">
        <v>43</v>
      </c>
      <c r="G11" s="23" t="s">
        <v>208</v>
      </c>
      <c r="H11" s="30" t="s">
        <v>22</v>
      </c>
    </row>
    <row r="12" spans="1:8" x14ac:dyDescent="0.25">
      <c r="A12" s="23" t="s">
        <v>162</v>
      </c>
      <c r="B12" s="33" t="s">
        <v>163</v>
      </c>
      <c r="C12" s="23" t="s">
        <v>188</v>
      </c>
      <c r="D12" s="23" t="s">
        <v>202</v>
      </c>
      <c r="E12" s="23">
        <v>2619.85</v>
      </c>
      <c r="F12" s="23" t="s">
        <v>54</v>
      </c>
      <c r="G12" s="23" t="s">
        <v>207</v>
      </c>
      <c r="H12" s="30" t="s">
        <v>22</v>
      </c>
    </row>
    <row r="13" spans="1:8" ht="15.6" customHeight="1" x14ac:dyDescent="0.25">
      <c r="A13" s="23" t="s">
        <v>165</v>
      </c>
      <c r="B13" s="33" t="s">
        <v>166</v>
      </c>
      <c r="C13" s="23" t="s">
        <v>193</v>
      </c>
      <c r="D13" s="23" t="s">
        <v>202</v>
      </c>
      <c r="E13" s="23">
        <v>2619.85</v>
      </c>
      <c r="F13" s="23" t="s">
        <v>54</v>
      </c>
      <c r="G13" s="23" t="s">
        <v>208</v>
      </c>
      <c r="H13" s="30" t="s">
        <v>22</v>
      </c>
    </row>
    <row r="14" spans="1:8" hidden="1" x14ac:dyDescent="0.25">
      <c r="A14" s="33" t="s">
        <v>168</v>
      </c>
      <c r="B14" s="33" t="s">
        <v>169</v>
      </c>
      <c r="C14" s="33" t="s">
        <v>188</v>
      </c>
      <c r="D14" s="33" t="s">
        <v>202</v>
      </c>
      <c r="E14" s="33">
        <v>2619.85</v>
      </c>
      <c r="F14" s="33" t="s">
        <v>54</v>
      </c>
      <c r="G14" s="33" t="s">
        <v>207</v>
      </c>
      <c r="H14" s="34" t="s">
        <v>218</v>
      </c>
    </row>
    <row r="15" spans="1:8" hidden="1" x14ac:dyDescent="0.25">
      <c r="A15" s="33" t="s">
        <v>171</v>
      </c>
      <c r="B15" s="33" t="s">
        <v>172</v>
      </c>
      <c r="C15" s="33" t="s">
        <v>188</v>
      </c>
      <c r="D15" s="33" t="s">
        <v>202</v>
      </c>
      <c r="E15" s="33">
        <v>2619.85</v>
      </c>
      <c r="F15" s="33" t="s">
        <v>54</v>
      </c>
      <c r="G15" s="33" t="s">
        <v>207</v>
      </c>
      <c r="H15" s="34" t="s">
        <v>218</v>
      </c>
    </row>
    <row r="16" spans="1:8" hidden="1" x14ac:dyDescent="0.25">
      <c r="A16" s="33" t="s">
        <v>171</v>
      </c>
      <c r="B16" s="33" t="s">
        <v>174</v>
      </c>
      <c r="C16" s="33" t="s">
        <v>192</v>
      </c>
      <c r="D16" s="33" t="s">
        <v>214</v>
      </c>
      <c r="E16" s="33">
        <v>2258.94</v>
      </c>
      <c r="F16" s="33" t="s">
        <v>43</v>
      </c>
      <c r="G16" s="33" t="s">
        <v>208</v>
      </c>
      <c r="H16" s="34" t="s">
        <v>218</v>
      </c>
    </row>
    <row r="17" spans="1:8" hidden="1" x14ac:dyDescent="0.25">
      <c r="A17" s="33" t="s">
        <v>176</v>
      </c>
      <c r="B17" s="33" t="s">
        <v>177</v>
      </c>
      <c r="C17" s="33" t="s">
        <v>188</v>
      </c>
      <c r="D17" s="33" t="s">
        <v>202</v>
      </c>
      <c r="E17" s="33">
        <v>2619.85</v>
      </c>
      <c r="F17" s="33" t="s">
        <v>54</v>
      </c>
      <c r="G17" s="33" t="s">
        <v>207</v>
      </c>
      <c r="H17" s="34" t="s">
        <v>218</v>
      </c>
    </row>
    <row r="18" spans="1:8" hidden="1" x14ac:dyDescent="0.25">
      <c r="A18" s="33" t="s">
        <v>176</v>
      </c>
      <c r="B18" s="33" t="s">
        <v>179</v>
      </c>
      <c r="C18" s="33" t="s">
        <v>188</v>
      </c>
      <c r="D18" s="33" t="s">
        <v>202</v>
      </c>
      <c r="E18" s="33">
        <v>2619.85</v>
      </c>
      <c r="F18" s="33" t="s">
        <v>54</v>
      </c>
      <c r="G18" s="33" t="s">
        <v>207</v>
      </c>
      <c r="H18" s="34" t="s">
        <v>218</v>
      </c>
    </row>
    <row r="19" spans="1:8" x14ac:dyDescent="0.25">
      <c r="A19" s="23" t="s">
        <v>180</v>
      </c>
      <c r="B19" s="33" t="s">
        <v>181</v>
      </c>
      <c r="C19" s="23" t="s">
        <v>188</v>
      </c>
      <c r="D19" s="23" t="s">
        <v>202</v>
      </c>
      <c r="E19" s="23">
        <v>2619.85</v>
      </c>
      <c r="F19" s="23" t="s">
        <v>54</v>
      </c>
      <c r="G19" s="23" t="s">
        <v>207</v>
      </c>
      <c r="H19" s="30" t="s">
        <v>22</v>
      </c>
    </row>
    <row r="20" spans="1:8" hidden="1" x14ac:dyDescent="0.25">
      <c r="A20" s="23" t="s">
        <v>182</v>
      </c>
      <c r="B20" s="23" t="s">
        <v>183</v>
      </c>
      <c r="C20" s="23" t="s">
        <v>200</v>
      </c>
      <c r="D20" s="23" t="s">
        <v>202</v>
      </c>
      <c r="E20" s="23">
        <v>5183.1648000000005</v>
      </c>
      <c r="F20" s="23" t="s">
        <v>205</v>
      </c>
      <c r="G20" s="23" t="s">
        <v>207</v>
      </c>
      <c r="H20" s="30" t="s">
        <v>22</v>
      </c>
    </row>
    <row r="21" spans="1:8" x14ac:dyDescent="0.25">
      <c r="A21" s="23" t="s">
        <v>185</v>
      </c>
      <c r="B21" s="23" t="s">
        <v>186</v>
      </c>
      <c r="C21" s="23" t="s">
        <v>193</v>
      </c>
      <c r="D21" s="23" t="s">
        <v>202</v>
      </c>
      <c r="E21" s="23">
        <v>3900.28</v>
      </c>
      <c r="F21" s="23" t="s">
        <v>43</v>
      </c>
      <c r="G21" s="23" t="s">
        <v>208</v>
      </c>
      <c r="H21" s="30" t="s">
        <v>22</v>
      </c>
    </row>
    <row r="22" spans="1:8" x14ac:dyDescent="0.25">
      <c r="A22" s="22"/>
      <c r="B22" s="22"/>
      <c r="C22" s="26"/>
      <c r="D22" s="25" t="s">
        <v>209</v>
      </c>
      <c r="E22" s="24">
        <f>SUM(E5:E21)</f>
        <v>49160.844799999984</v>
      </c>
      <c r="H22" s="30"/>
    </row>
    <row r="23" spans="1:8" x14ac:dyDescent="0.25">
      <c r="A23" s="22"/>
      <c r="B23" s="22"/>
    </row>
  </sheetData>
  <dataValidations count="4">
    <dataValidation type="list" allowBlank="1" showInputMessage="1" showErrorMessage="1" sqref="D5:D21" xr:uid="{E47C0DFF-B62C-49CA-9628-E013F331E08F}">
      <formula1>"LAPTOP,PC COMPLETA,SOLO PC"</formula1>
    </dataValidation>
    <dataValidation type="list" allowBlank="1" showInputMessage="1" showErrorMessage="1" sqref="H13" xr:uid="{149EB83B-E304-4D0B-B8BB-BD02B4D7CE5F}">
      <formula1>"SI,NO"</formula1>
    </dataValidation>
    <dataValidation type="list" allowBlank="1" showInputMessage="1" showErrorMessage="1" sqref="H5:H12 H19:H22" xr:uid="{680B307E-EAAE-4942-A071-607DBB893960}">
      <formula1>"SI,PENDIENTE"</formula1>
    </dataValidation>
    <dataValidation type="list" allowBlank="1" showInputMessage="1" showErrorMessage="1" sqref="H14:H18" xr:uid="{08473AF9-3B70-4EDD-87D6-7CADA9B6575A}">
      <formula1>"SI,PENDIENTE,NO PROCEDE"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9D0D7-AA10-4B14-B513-62D468294A60}">
  <sheetPr filterMode="1"/>
  <dimension ref="A2:K34"/>
  <sheetViews>
    <sheetView zoomScaleNormal="100" workbookViewId="0">
      <selection activeCell="A4" sqref="A4:G19"/>
    </sheetView>
  </sheetViews>
  <sheetFormatPr baseColWidth="10" defaultColWidth="11.5703125" defaultRowHeight="18" customHeight="1" x14ac:dyDescent="0.25"/>
  <cols>
    <col min="1" max="1" width="22.7109375" style="47" bestFit="1" customWidth="1"/>
    <col min="2" max="2" width="18.7109375" style="47" bestFit="1" customWidth="1"/>
    <col min="3" max="3" width="20.28515625" style="47" hidden="1" customWidth="1"/>
    <col min="4" max="4" width="29.7109375" style="47" hidden="1" customWidth="1"/>
    <col min="5" max="5" width="54.28515625" style="47" customWidth="1"/>
    <col min="6" max="6" width="10" style="59" customWidth="1"/>
    <col min="7" max="7" width="11.28515625" style="47" customWidth="1"/>
    <col min="8" max="8" width="11.85546875" style="47" customWidth="1"/>
    <col min="9" max="9" width="11.5703125" style="47"/>
    <col min="10" max="10" width="13.85546875" style="47" bestFit="1" customWidth="1"/>
    <col min="11" max="11" width="15" style="47" bestFit="1" customWidth="1"/>
    <col min="12" max="16384" width="11.5703125" style="47"/>
  </cols>
  <sheetData>
    <row r="2" spans="1:11" ht="18" customHeight="1" x14ac:dyDescent="0.25">
      <c r="A2" s="51" t="s">
        <v>187</v>
      </c>
    </row>
    <row r="4" spans="1:11" s="59" customFormat="1" ht="30" customHeight="1" x14ac:dyDescent="0.25">
      <c r="A4" s="57" t="s">
        <v>210</v>
      </c>
      <c r="B4" s="57" t="s">
        <v>139</v>
      </c>
      <c r="C4" s="57" t="s">
        <v>140</v>
      </c>
      <c r="D4" s="57" t="s">
        <v>141</v>
      </c>
      <c r="E4" s="57" t="s">
        <v>142</v>
      </c>
      <c r="F4" s="57" t="s">
        <v>201</v>
      </c>
      <c r="G4" s="46" t="s">
        <v>212</v>
      </c>
      <c r="H4" s="58" t="s">
        <v>213</v>
      </c>
      <c r="I4" s="57" t="s">
        <v>196</v>
      </c>
      <c r="J4" s="57" t="s">
        <v>42</v>
      </c>
      <c r="K4" s="57" t="s">
        <v>206</v>
      </c>
    </row>
    <row r="5" spans="1:11" ht="24.95" customHeight="1" x14ac:dyDescent="0.25">
      <c r="A5" s="60" t="s">
        <v>143</v>
      </c>
      <c r="B5" s="48" t="s">
        <v>146</v>
      </c>
      <c r="C5" s="48" t="s">
        <v>144</v>
      </c>
      <c r="D5" s="48" t="s">
        <v>145</v>
      </c>
      <c r="E5" s="68" t="s">
        <v>199</v>
      </c>
      <c r="F5" s="69" t="s">
        <v>202</v>
      </c>
      <c r="G5" s="67">
        <v>3805</v>
      </c>
      <c r="H5" s="52">
        <v>6300</v>
      </c>
      <c r="I5" s="53">
        <f>(H5-G5)</f>
        <v>2495</v>
      </c>
      <c r="J5" s="48" t="s">
        <v>54</v>
      </c>
      <c r="K5" s="48" t="s">
        <v>207</v>
      </c>
    </row>
    <row r="6" spans="1:11" ht="24.95" customHeight="1" x14ac:dyDescent="0.25">
      <c r="A6" s="60" t="s">
        <v>147</v>
      </c>
      <c r="B6" s="48" t="s">
        <v>148</v>
      </c>
      <c r="C6" s="48" t="s">
        <v>144</v>
      </c>
      <c r="D6" s="48" t="s">
        <v>149</v>
      </c>
      <c r="E6" s="68" t="s">
        <v>189</v>
      </c>
      <c r="F6" s="70" t="s">
        <v>203</v>
      </c>
      <c r="G6" s="67">
        <v>2679.66</v>
      </c>
      <c r="H6" s="55">
        <v>2800</v>
      </c>
      <c r="I6" s="53">
        <f>(H6-G6)</f>
        <v>120.34000000000015</v>
      </c>
      <c r="J6" s="48" t="s">
        <v>54</v>
      </c>
      <c r="K6" s="48" t="s">
        <v>207</v>
      </c>
    </row>
    <row r="7" spans="1:11" ht="24.95" customHeight="1" x14ac:dyDescent="0.25">
      <c r="A7" s="60" t="s">
        <v>147</v>
      </c>
      <c r="B7" s="48" t="s">
        <v>150</v>
      </c>
      <c r="C7" s="48" t="s">
        <v>144</v>
      </c>
      <c r="D7" s="48" t="s">
        <v>151</v>
      </c>
      <c r="E7" s="68" t="s">
        <v>189</v>
      </c>
      <c r="F7" s="70" t="s">
        <v>203</v>
      </c>
      <c r="G7" s="67">
        <v>2679.66</v>
      </c>
      <c r="H7" s="55">
        <v>2800</v>
      </c>
      <c r="I7" s="53">
        <f>(H7-G7)</f>
        <v>120.34000000000015</v>
      </c>
      <c r="J7" s="48" t="s">
        <v>54</v>
      </c>
      <c r="K7" s="48" t="s">
        <v>207</v>
      </c>
    </row>
    <row r="8" spans="1:11" ht="24.95" customHeight="1" x14ac:dyDescent="0.25">
      <c r="A8" s="60" t="s">
        <v>152</v>
      </c>
      <c r="B8" s="48" t="s">
        <v>153</v>
      </c>
      <c r="C8" s="48" t="s">
        <v>144</v>
      </c>
      <c r="D8" s="48" t="s">
        <v>154</v>
      </c>
      <c r="E8" s="68" t="s">
        <v>188</v>
      </c>
      <c r="F8" s="70" t="s">
        <v>202</v>
      </c>
      <c r="G8" s="67">
        <v>2457.63</v>
      </c>
      <c r="H8" s="55">
        <v>3500</v>
      </c>
      <c r="I8" s="53">
        <f>(H8-G8)</f>
        <v>1042.3699999999999</v>
      </c>
      <c r="J8" s="48" t="s">
        <v>54</v>
      </c>
      <c r="K8" s="48" t="s">
        <v>207</v>
      </c>
    </row>
    <row r="9" spans="1:11" s="65" customFormat="1" ht="18" hidden="1" customHeight="1" x14ac:dyDescent="0.25">
      <c r="A9" s="61" t="s">
        <v>152</v>
      </c>
      <c r="B9" s="61" t="s">
        <v>155</v>
      </c>
      <c r="C9" s="61" t="s">
        <v>144</v>
      </c>
      <c r="D9" s="61" t="s">
        <v>156</v>
      </c>
      <c r="E9" s="61" t="s">
        <v>191</v>
      </c>
      <c r="F9" s="62" t="s">
        <v>203</v>
      </c>
      <c r="G9" s="61">
        <v>2503.2399999999998</v>
      </c>
      <c r="H9" s="63">
        <v>3500</v>
      </c>
      <c r="I9" s="64">
        <f>(H9-G9)</f>
        <v>996.76000000000022</v>
      </c>
      <c r="J9" s="61" t="s">
        <v>43</v>
      </c>
      <c r="K9" s="61" t="s">
        <v>208</v>
      </c>
    </row>
    <row r="10" spans="1:11" ht="24.95" customHeight="1" x14ac:dyDescent="0.25">
      <c r="A10" s="60" t="s">
        <v>157</v>
      </c>
      <c r="B10" s="48" t="s">
        <v>158</v>
      </c>
      <c r="C10" s="48" t="s">
        <v>144</v>
      </c>
      <c r="D10" s="48" t="s">
        <v>159</v>
      </c>
      <c r="E10" s="68" t="s">
        <v>190</v>
      </c>
      <c r="F10" s="70" t="s">
        <v>203</v>
      </c>
      <c r="G10" s="67">
        <v>2933.07</v>
      </c>
      <c r="H10" s="55">
        <v>3000</v>
      </c>
      <c r="I10" s="53">
        <f>(H10-G10)</f>
        <v>66.929999999999836</v>
      </c>
      <c r="J10" s="48" t="s">
        <v>54</v>
      </c>
      <c r="K10" s="48" t="s">
        <v>207</v>
      </c>
    </row>
    <row r="11" spans="1:11" s="65" customFormat="1" ht="18" hidden="1" customHeight="1" x14ac:dyDescent="0.25">
      <c r="A11" s="61" t="s">
        <v>157</v>
      </c>
      <c r="B11" s="61" t="s">
        <v>160</v>
      </c>
      <c r="C11" s="61" t="s">
        <v>144</v>
      </c>
      <c r="D11" s="61" t="s">
        <v>161</v>
      </c>
      <c r="E11" s="61" t="s">
        <v>192</v>
      </c>
      <c r="F11" s="62" t="s">
        <v>203</v>
      </c>
      <c r="G11" s="61">
        <v>2258.94</v>
      </c>
      <c r="H11" s="63">
        <v>3000</v>
      </c>
      <c r="I11" s="64">
        <f>(H11-G11)</f>
        <v>741.06</v>
      </c>
      <c r="J11" s="61" t="s">
        <v>43</v>
      </c>
      <c r="K11" s="61" t="s">
        <v>208</v>
      </c>
    </row>
    <row r="12" spans="1:11" ht="24.95" customHeight="1" x14ac:dyDescent="0.25">
      <c r="A12" s="60" t="s">
        <v>162</v>
      </c>
      <c r="B12" s="48" t="s">
        <v>163</v>
      </c>
      <c r="C12" s="48" t="s">
        <v>144</v>
      </c>
      <c r="D12" s="48" t="s">
        <v>164</v>
      </c>
      <c r="E12" s="68" t="s">
        <v>188</v>
      </c>
      <c r="F12" s="70" t="s">
        <v>202</v>
      </c>
      <c r="G12" s="67">
        <v>2457.63</v>
      </c>
      <c r="H12" s="52">
        <v>2626.2711864406701</v>
      </c>
      <c r="I12" s="53">
        <f>(H12-G12)</f>
        <v>168.64118644067003</v>
      </c>
      <c r="J12" s="48" t="s">
        <v>54</v>
      </c>
      <c r="K12" s="48" t="s">
        <v>207</v>
      </c>
    </row>
    <row r="13" spans="1:11" ht="24.95" customHeight="1" x14ac:dyDescent="0.25">
      <c r="A13" s="60" t="s">
        <v>165</v>
      </c>
      <c r="B13" s="48" t="s">
        <v>166</v>
      </c>
      <c r="C13" s="48" t="s">
        <v>144</v>
      </c>
      <c r="D13" s="48" t="s">
        <v>167</v>
      </c>
      <c r="E13" s="68" t="s">
        <v>188</v>
      </c>
      <c r="F13" s="70" t="s">
        <v>202</v>
      </c>
      <c r="G13" s="67">
        <v>2457.63</v>
      </c>
      <c r="H13" s="55">
        <v>4200</v>
      </c>
      <c r="I13" s="53">
        <f>(H13-G13)</f>
        <v>1742.37</v>
      </c>
      <c r="J13" s="48" t="s">
        <v>54</v>
      </c>
      <c r="K13" s="48" t="s">
        <v>208</v>
      </c>
    </row>
    <row r="14" spans="1:11" ht="18" hidden="1" customHeight="1" x14ac:dyDescent="0.25">
      <c r="A14" s="48" t="s">
        <v>168</v>
      </c>
      <c r="B14" s="48" t="s">
        <v>169</v>
      </c>
      <c r="C14" s="48" t="s">
        <v>144</v>
      </c>
      <c r="D14" s="48" t="s">
        <v>170</v>
      </c>
      <c r="E14" s="48" t="s">
        <v>188</v>
      </c>
      <c r="F14" s="54" t="s">
        <v>202</v>
      </c>
      <c r="G14" s="66">
        <v>2457.63</v>
      </c>
      <c r="H14" s="55">
        <v>3500</v>
      </c>
      <c r="I14" s="53">
        <f>(H14-G14)</f>
        <v>1042.3699999999999</v>
      </c>
      <c r="J14" s="48" t="s">
        <v>54</v>
      </c>
      <c r="K14" s="48" t="s">
        <v>207</v>
      </c>
    </row>
    <row r="15" spans="1:11" ht="18" hidden="1" customHeight="1" x14ac:dyDescent="0.25">
      <c r="A15" s="48" t="s">
        <v>171</v>
      </c>
      <c r="B15" s="48" t="s">
        <v>172</v>
      </c>
      <c r="C15" s="48" t="s">
        <v>144</v>
      </c>
      <c r="D15" s="48" t="s">
        <v>173</v>
      </c>
      <c r="E15" s="48" t="s">
        <v>188</v>
      </c>
      <c r="F15" s="54" t="s">
        <v>202</v>
      </c>
      <c r="G15" s="66">
        <v>2457.63</v>
      </c>
      <c r="H15" s="55">
        <v>2900</v>
      </c>
      <c r="I15" s="53">
        <f>(H15-G15)</f>
        <v>442.36999999999989</v>
      </c>
      <c r="J15" s="48" t="s">
        <v>54</v>
      </c>
      <c r="K15" s="48" t="s">
        <v>207</v>
      </c>
    </row>
    <row r="16" spans="1:11" ht="18" hidden="1" customHeight="1" x14ac:dyDescent="0.25">
      <c r="A16" s="48" t="s">
        <v>171</v>
      </c>
      <c r="B16" s="48" t="s">
        <v>174</v>
      </c>
      <c r="C16" s="48" t="s">
        <v>144</v>
      </c>
      <c r="D16" s="48" t="s">
        <v>175</v>
      </c>
      <c r="E16" s="48" t="s">
        <v>192</v>
      </c>
      <c r="F16" s="54" t="s">
        <v>203</v>
      </c>
      <c r="G16" s="48">
        <v>2258.94</v>
      </c>
      <c r="H16" s="55">
        <v>2200</v>
      </c>
      <c r="I16" s="53">
        <f>(H16-G16)</f>
        <v>-58.940000000000055</v>
      </c>
      <c r="J16" s="48" t="s">
        <v>43</v>
      </c>
      <c r="K16" s="48" t="s">
        <v>208</v>
      </c>
    </row>
    <row r="17" spans="1:11" ht="18" hidden="1" customHeight="1" x14ac:dyDescent="0.25">
      <c r="A17" s="48" t="s">
        <v>176</v>
      </c>
      <c r="B17" s="48" t="s">
        <v>177</v>
      </c>
      <c r="C17" s="48" t="s">
        <v>144</v>
      </c>
      <c r="D17" s="48" t="s">
        <v>178</v>
      </c>
      <c r="E17" s="48" t="s">
        <v>188</v>
      </c>
      <c r="F17" s="54" t="s">
        <v>202</v>
      </c>
      <c r="G17" s="66">
        <v>2457.63</v>
      </c>
      <c r="H17" s="52">
        <v>2800</v>
      </c>
      <c r="I17" s="53">
        <f>(H17-G17)</f>
        <v>342.36999999999989</v>
      </c>
      <c r="J17" s="48" t="s">
        <v>54</v>
      </c>
      <c r="K17" s="48" t="s">
        <v>207</v>
      </c>
    </row>
    <row r="18" spans="1:11" ht="18" hidden="1" customHeight="1" x14ac:dyDescent="0.25">
      <c r="A18" s="48" t="s">
        <v>176</v>
      </c>
      <c r="B18" s="48" t="s">
        <v>179</v>
      </c>
      <c r="C18" s="48" t="s">
        <v>144</v>
      </c>
      <c r="D18" s="48" t="s">
        <v>178</v>
      </c>
      <c r="E18" s="48" t="s">
        <v>188</v>
      </c>
      <c r="F18" s="48" t="s">
        <v>202</v>
      </c>
      <c r="G18" s="66">
        <v>2457.63</v>
      </c>
      <c r="H18" s="55">
        <v>2800</v>
      </c>
      <c r="I18" s="53">
        <f>(H18-G18)</f>
        <v>342.36999999999989</v>
      </c>
      <c r="J18" s="48" t="s">
        <v>54</v>
      </c>
      <c r="K18" s="48" t="s">
        <v>207</v>
      </c>
    </row>
    <row r="19" spans="1:11" ht="24.95" customHeight="1" x14ac:dyDescent="0.25">
      <c r="A19" s="60" t="s">
        <v>180</v>
      </c>
      <c r="B19" s="48" t="s">
        <v>181</v>
      </c>
      <c r="C19" s="48" t="s">
        <v>144</v>
      </c>
      <c r="D19" s="48" t="s">
        <v>145</v>
      </c>
      <c r="E19" s="68" t="s">
        <v>188</v>
      </c>
      <c r="F19" s="69" t="s">
        <v>202</v>
      </c>
      <c r="G19" s="67">
        <v>2457.63</v>
      </c>
      <c r="H19" s="55">
        <v>2868</v>
      </c>
      <c r="I19" s="53">
        <f>(H19-G19)</f>
        <v>410.36999999999989</v>
      </c>
      <c r="J19" s="48" t="s">
        <v>54</v>
      </c>
      <c r="K19" s="48" t="s">
        <v>207</v>
      </c>
    </row>
    <row r="20" spans="1:11" ht="18" hidden="1" customHeight="1" x14ac:dyDescent="0.25">
      <c r="A20" s="48" t="s">
        <v>182</v>
      </c>
      <c r="B20" s="48" t="s">
        <v>183</v>
      </c>
      <c r="C20" s="48" t="s">
        <v>144</v>
      </c>
      <c r="D20" s="48" t="s">
        <v>184</v>
      </c>
      <c r="E20" s="48" t="s">
        <v>200</v>
      </c>
      <c r="F20" s="48" t="s">
        <v>202</v>
      </c>
      <c r="G20" s="48">
        <v>5183.1648000000005</v>
      </c>
      <c r="H20" s="52">
        <v>6000</v>
      </c>
      <c r="I20" s="53">
        <f>(H20-G20)</f>
        <v>816.83519999999953</v>
      </c>
      <c r="J20" s="48" t="s">
        <v>205</v>
      </c>
      <c r="K20" s="48" t="s">
        <v>207</v>
      </c>
    </row>
    <row r="21" spans="1:11" s="65" customFormat="1" ht="18" hidden="1" customHeight="1" x14ac:dyDescent="0.25">
      <c r="A21" s="61" t="s">
        <v>185</v>
      </c>
      <c r="B21" s="61" t="s">
        <v>186</v>
      </c>
      <c r="C21" s="61" t="s">
        <v>144</v>
      </c>
      <c r="D21" s="61" t="s">
        <v>145</v>
      </c>
      <c r="E21" s="61" t="s">
        <v>193</v>
      </c>
      <c r="F21" s="61" t="s">
        <v>202</v>
      </c>
      <c r="G21" s="61">
        <v>3894.7</v>
      </c>
      <c r="H21" s="63">
        <v>4000</v>
      </c>
      <c r="I21" s="64">
        <f>(H21-G21)</f>
        <v>105.30000000000018</v>
      </c>
      <c r="J21" s="61" t="s">
        <v>43</v>
      </c>
      <c r="K21" s="61" t="s">
        <v>208</v>
      </c>
    </row>
    <row r="22" spans="1:11" ht="18" hidden="1" customHeight="1" x14ac:dyDescent="0.25">
      <c r="A22" s="51"/>
      <c r="B22" s="51"/>
      <c r="C22" s="51"/>
      <c r="F22" s="48" t="s">
        <v>209</v>
      </c>
      <c r="G22" s="49">
        <f>SUM(G5:G21)</f>
        <v>47857.414799999991</v>
      </c>
      <c r="H22" s="49">
        <f>SUM(H5:H21)</f>
        <v>58794.271186440674</v>
      </c>
      <c r="I22" s="56">
        <f>(H22-G22)</f>
        <v>10936.856386440682</v>
      </c>
    </row>
    <row r="23" spans="1:11" ht="18" customHeight="1" x14ac:dyDescent="0.25">
      <c r="A23" s="51"/>
      <c r="B23" s="51"/>
      <c r="C23" s="51"/>
    </row>
    <row r="26" spans="1:11" ht="18" customHeight="1" x14ac:dyDescent="0.25">
      <c r="C26" s="50"/>
    </row>
    <row r="27" spans="1:11" ht="18" customHeight="1" x14ac:dyDescent="0.25">
      <c r="C27" s="9"/>
    </row>
    <row r="28" spans="1:11" ht="18" customHeight="1" x14ac:dyDescent="0.25">
      <c r="C28" s="9"/>
    </row>
    <row r="29" spans="1:11" ht="18" customHeight="1" x14ac:dyDescent="0.25">
      <c r="C29" s="9"/>
    </row>
    <row r="30" spans="1:11" ht="18" customHeight="1" x14ac:dyDescent="0.25">
      <c r="C30" s="9"/>
    </row>
    <row r="31" spans="1:11" ht="18" customHeight="1" x14ac:dyDescent="0.25">
      <c r="C31" s="9"/>
    </row>
    <row r="32" spans="1:11" ht="18" customHeight="1" x14ac:dyDescent="0.25">
      <c r="C32" s="9"/>
    </row>
    <row r="33" spans="3:3" ht="18" customHeight="1" x14ac:dyDescent="0.25">
      <c r="C33" s="9"/>
    </row>
    <row r="34" spans="3:3" ht="18" customHeight="1" x14ac:dyDescent="0.25">
      <c r="C34" s="9"/>
    </row>
  </sheetData>
  <autoFilter ref="A4:K22" xr:uid="{CDD9D0D7-AA10-4B14-B513-62D468294A60}">
    <filterColumn colId="0">
      <colorFilter dxfId="0"/>
    </filterColumn>
    <filterColumn colId="9">
      <filters>
        <filter val="TECH BUSINESS"/>
      </filters>
    </filterColumn>
  </autoFilter>
  <dataValidations count="1">
    <dataValidation type="list" allowBlank="1" showInputMessage="1" showErrorMessage="1" sqref="F5:F21" xr:uid="{947DB078-F1E6-4812-B80D-F71F16BCCCF6}">
      <formula1>"LAPTOP,PC"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5A58A-511B-462F-AB08-1326E9802ED2}">
  <dimension ref="A2:J13"/>
  <sheetViews>
    <sheetView tabSelected="1" workbookViewId="0">
      <selection activeCell="H1" sqref="H1"/>
    </sheetView>
  </sheetViews>
  <sheetFormatPr baseColWidth="10" defaultRowHeight="15" x14ac:dyDescent="0.25"/>
  <cols>
    <col min="1" max="1" width="22.7109375" style="71" customWidth="1"/>
    <col min="2" max="2" width="18.28515625" style="71" customWidth="1"/>
    <col min="3" max="3" width="12.7109375" style="74" customWidth="1"/>
    <col min="4" max="4" width="48.28515625" style="71" customWidth="1"/>
    <col min="5" max="5" width="12.140625" style="71" customWidth="1"/>
    <col min="6" max="7" width="18.7109375" style="74" customWidth="1"/>
    <col min="8" max="8" width="48.28515625" style="71" customWidth="1"/>
    <col min="9" max="16384" width="11.42578125" style="71"/>
  </cols>
  <sheetData>
    <row r="2" spans="1:10" ht="24.95" customHeight="1" x14ac:dyDescent="0.25">
      <c r="D2" s="72"/>
      <c r="F2" s="73" t="s">
        <v>220</v>
      </c>
      <c r="G2" s="73" t="s">
        <v>43</v>
      </c>
      <c r="H2" s="72"/>
    </row>
    <row r="3" spans="1:10" ht="20.100000000000001" customHeight="1" x14ac:dyDescent="0.25">
      <c r="A3" s="57" t="s">
        <v>210</v>
      </c>
      <c r="B3" s="57" t="s">
        <v>139</v>
      </c>
      <c r="C3" s="57" t="s">
        <v>227</v>
      </c>
      <c r="D3" s="57" t="s">
        <v>142</v>
      </c>
      <c r="E3" s="57" t="s">
        <v>201</v>
      </c>
      <c r="F3" s="75" t="s">
        <v>219</v>
      </c>
      <c r="G3" s="75" t="s">
        <v>219</v>
      </c>
      <c r="H3" s="78" t="s">
        <v>222</v>
      </c>
    </row>
    <row r="4" spans="1:10" ht="27.95" customHeight="1" x14ac:dyDescent="0.25">
      <c r="A4" s="60" t="s">
        <v>143</v>
      </c>
      <c r="B4" s="48" t="s">
        <v>146</v>
      </c>
      <c r="C4" s="69"/>
      <c r="D4" s="68" t="s">
        <v>199</v>
      </c>
      <c r="E4" s="69" t="s">
        <v>202</v>
      </c>
      <c r="F4" s="76">
        <v>3805</v>
      </c>
      <c r="G4" s="76">
        <f>1086.45*3.442</f>
        <v>3739.5609000000004</v>
      </c>
      <c r="H4" s="68" t="s">
        <v>221</v>
      </c>
      <c r="I4" s="80"/>
    </row>
    <row r="5" spans="1:10" ht="27.95" customHeight="1" x14ac:dyDescent="0.25">
      <c r="A5" s="60" t="s">
        <v>147</v>
      </c>
      <c r="B5" s="48" t="s">
        <v>148</v>
      </c>
      <c r="C5" s="69" t="s">
        <v>228</v>
      </c>
      <c r="D5" s="68" t="s">
        <v>189</v>
      </c>
      <c r="E5" s="70" t="s">
        <v>203</v>
      </c>
      <c r="F5" s="76">
        <v>2679.66</v>
      </c>
      <c r="G5" s="76">
        <f>765.36*3.442</f>
        <v>2634.3691200000003</v>
      </c>
      <c r="H5" s="68" t="s">
        <v>224</v>
      </c>
      <c r="I5" s="80"/>
    </row>
    <row r="6" spans="1:10" ht="27.95" customHeight="1" x14ac:dyDescent="0.25">
      <c r="A6" s="60" t="s">
        <v>147</v>
      </c>
      <c r="B6" s="48" t="s">
        <v>150</v>
      </c>
      <c r="C6" s="69" t="s">
        <v>229</v>
      </c>
      <c r="D6" s="68" t="s">
        <v>189</v>
      </c>
      <c r="E6" s="70" t="s">
        <v>203</v>
      </c>
      <c r="F6" s="76">
        <v>2679.66</v>
      </c>
      <c r="G6" s="76">
        <f>765.36*3.442</f>
        <v>2634.3691200000003</v>
      </c>
      <c r="H6" s="68" t="s">
        <v>224</v>
      </c>
      <c r="I6" s="80"/>
    </row>
    <row r="7" spans="1:10" ht="27.95" customHeight="1" x14ac:dyDescent="0.25">
      <c r="A7" s="60" t="s">
        <v>152</v>
      </c>
      <c r="B7" s="48" t="s">
        <v>153</v>
      </c>
      <c r="C7" s="69"/>
      <c r="D7" s="68" t="s">
        <v>188</v>
      </c>
      <c r="E7" s="70" t="s">
        <v>202</v>
      </c>
      <c r="F7" s="76">
        <v>2457.63</v>
      </c>
      <c r="G7" s="76">
        <f>710.06*3.442</f>
        <v>2444.0265199999999</v>
      </c>
      <c r="H7" s="68" t="s">
        <v>223</v>
      </c>
      <c r="I7" s="80"/>
    </row>
    <row r="8" spans="1:10" ht="27.95" customHeight="1" x14ac:dyDescent="0.25">
      <c r="A8" s="60" t="s">
        <v>157</v>
      </c>
      <c r="B8" s="48" t="s">
        <v>158</v>
      </c>
      <c r="C8" s="69" t="s">
        <v>230</v>
      </c>
      <c r="D8" s="68" t="s">
        <v>190</v>
      </c>
      <c r="E8" s="70" t="s">
        <v>203</v>
      </c>
      <c r="F8" s="76">
        <v>2933.07</v>
      </c>
      <c r="G8" s="76">
        <f>834*3.442</f>
        <v>2870.6280000000002</v>
      </c>
      <c r="H8" s="68" t="s">
        <v>225</v>
      </c>
      <c r="I8" s="80"/>
      <c r="J8" s="80"/>
    </row>
    <row r="9" spans="1:10" ht="27.95" customHeight="1" x14ac:dyDescent="0.25">
      <c r="A9" s="60" t="s">
        <v>162</v>
      </c>
      <c r="B9" s="48" t="s">
        <v>163</v>
      </c>
      <c r="C9" s="69"/>
      <c r="D9" s="68" t="s">
        <v>188</v>
      </c>
      <c r="E9" s="70" t="s">
        <v>202</v>
      </c>
      <c r="F9" s="76">
        <v>2457.63</v>
      </c>
      <c r="G9" s="76">
        <f>710.06*3.442</f>
        <v>2444.0265199999999</v>
      </c>
      <c r="H9" s="68" t="s">
        <v>223</v>
      </c>
      <c r="I9" s="80"/>
    </row>
    <row r="10" spans="1:10" ht="27.95" customHeight="1" x14ac:dyDescent="0.25">
      <c r="A10" s="60" t="s">
        <v>165</v>
      </c>
      <c r="B10" s="48" t="s">
        <v>166</v>
      </c>
      <c r="C10" s="69"/>
      <c r="D10" s="68" t="s">
        <v>188</v>
      </c>
      <c r="E10" s="70" t="s">
        <v>202</v>
      </c>
      <c r="F10" s="76">
        <v>2457.63</v>
      </c>
      <c r="G10" s="76">
        <f>710.06*3.442</f>
        <v>2444.0265199999999</v>
      </c>
      <c r="H10" s="68" t="s">
        <v>223</v>
      </c>
      <c r="I10" s="80"/>
    </row>
    <row r="11" spans="1:10" ht="27.95" customHeight="1" x14ac:dyDescent="0.25">
      <c r="A11" s="60" t="s">
        <v>180</v>
      </c>
      <c r="B11" s="48" t="s">
        <v>181</v>
      </c>
      <c r="C11" s="69"/>
      <c r="D11" s="68" t="s">
        <v>188</v>
      </c>
      <c r="E11" s="69" t="s">
        <v>202</v>
      </c>
      <c r="F11" s="76">
        <v>2457.63</v>
      </c>
      <c r="G11" s="76">
        <f>710.06*3.442</f>
        <v>2444.0265199999999</v>
      </c>
      <c r="H11" s="68" t="s">
        <v>223</v>
      </c>
      <c r="I11" s="80"/>
    </row>
    <row r="12" spans="1:10" ht="24.95" customHeight="1" x14ac:dyDescent="0.25">
      <c r="F12" s="77">
        <f>SUM(F4:F11)</f>
        <v>21927.910000000003</v>
      </c>
      <c r="G12" s="77">
        <f>SUM(G4:G11)</f>
        <v>21655.033220000001</v>
      </c>
    </row>
    <row r="13" spans="1:10" ht="20.100000000000001" customHeight="1" x14ac:dyDescent="0.25">
      <c r="F13" s="79" t="s">
        <v>207</v>
      </c>
      <c r="G13" s="79" t="s">
        <v>226</v>
      </c>
    </row>
  </sheetData>
  <dataValidations count="1">
    <dataValidation type="list" allowBlank="1" showInputMessage="1" showErrorMessage="1" sqref="E4:E11" xr:uid="{C635226B-4EB5-4206-BFB8-E9F67C5AC984}">
      <formula1>"LAPTOP,PC"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855EB-BA14-4936-806F-044483985607}">
  <sheetPr>
    <tabColor theme="6"/>
  </sheetPr>
  <dimension ref="C5:I24"/>
  <sheetViews>
    <sheetView showGridLines="0" topLeftCell="A4" zoomScale="140" zoomScaleNormal="140" workbookViewId="0">
      <selection activeCell="E19" sqref="E19"/>
    </sheetView>
  </sheetViews>
  <sheetFormatPr baseColWidth="10" defaultRowHeight="15" x14ac:dyDescent="0.25"/>
  <cols>
    <col min="3" max="3" width="22.5703125" bestFit="1" customWidth="1"/>
    <col min="4" max="4" width="19.140625" bestFit="1" customWidth="1"/>
    <col min="5" max="7" width="19.5703125" customWidth="1"/>
  </cols>
  <sheetData>
    <row r="5" spans="3:7" ht="15.75" x14ac:dyDescent="0.25">
      <c r="C5" s="39" t="s">
        <v>26</v>
      </c>
      <c r="D5" s="39"/>
      <c r="E5" s="38" t="s">
        <v>42</v>
      </c>
      <c r="F5" s="38"/>
      <c r="G5" s="38"/>
    </row>
    <row r="6" spans="3:7" x14ac:dyDescent="0.25">
      <c r="C6" s="1" t="s">
        <v>0</v>
      </c>
      <c r="D6" s="1" t="s">
        <v>58</v>
      </c>
      <c r="E6" s="15" t="s">
        <v>54</v>
      </c>
      <c r="F6" s="2" t="s">
        <v>34</v>
      </c>
      <c r="G6" s="2" t="s">
        <v>43</v>
      </c>
    </row>
    <row r="7" spans="3:7" x14ac:dyDescent="0.25">
      <c r="C7" s="3" t="s">
        <v>1</v>
      </c>
      <c r="D7" s="3" t="s">
        <v>59</v>
      </c>
      <c r="E7" s="11" t="s">
        <v>39</v>
      </c>
      <c r="F7" s="4" t="s">
        <v>72</v>
      </c>
      <c r="G7" s="4" t="s">
        <v>39</v>
      </c>
    </row>
    <row r="8" spans="3:7" x14ac:dyDescent="0.25">
      <c r="C8" s="3" t="s">
        <v>2</v>
      </c>
      <c r="D8" s="3" t="s">
        <v>3</v>
      </c>
      <c r="E8" s="11" t="s">
        <v>3</v>
      </c>
      <c r="F8" s="4" t="s">
        <v>3</v>
      </c>
      <c r="G8" s="4" t="s">
        <v>3</v>
      </c>
    </row>
    <row r="9" spans="3:7" x14ac:dyDescent="0.25">
      <c r="C9" s="3" t="s">
        <v>4</v>
      </c>
      <c r="D9" s="3" t="s">
        <v>33</v>
      </c>
      <c r="E9" s="11" t="s">
        <v>57</v>
      </c>
      <c r="F9" s="4" t="s">
        <v>57</v>
      </c>
      <c r="G9" s="4" t="s">
        <v>57</v>
      </c>
    </row>
    <row r="10" spans="3:7" x14ac:dyDescent="0.25">
      <c r="C10" s="3" t="s">
        <v>5</v>
      </c>
      <c r="D10" s="3" t="s">
        <v>29</v>
      </c>
      <c r="E10" s="12" t="s">
        <v>55</v>
      </c>
      <c r="F10" s="5" t="s">
        <v>55</v>
      </c>
      <c r="G10" s="4" t="s">
        <v>55</v>
      </c>
    </row>
    <row r="11" spans="3:7" x14ac:dyDescent="0.25">
      <c r="C11" s="3" t="s">
        <v>6</v>
      </c>
      <c r="D11" s="3" t="s">
        <v>15</v>
      </c>
      <c r="E11" s="11" t="s">
        <v>7</v>
      </c>
      <c r="F11" s="4" t="s">
        <v>7</v>
      </c>
      <c r="G11" s="4" t="s">
        <v>7</v>
      </c>
    </row>
    <row r="12" spans="3:7" x14ac:dyDescent="0.25">
      <c r="C12" s="3" t="s">
        <v>8</v>
      </c>
      <c r="D12" s="3" t="s">
        <v>16</v>
      </c>
      <c r="E12" s="11" t="s">
        <v>22</v>
      </c>
      <c r="F12" s="4" t="s">
        <v>22</v>
      </c>
      <c r="G12" s="4" t="s">
        <v>22</v>
      </c>
    </row>
    <row r="13" spans="3:7" x14ac:dyDescent="0.25">
      <c r="C13" s="3" t="s">
        <v>9</v>
      </c>
      <c r="D13" s="3" t="s">
        <v>29</v>
      </c>
      <c r="E13" s="11" t="s">
        <v>29</v>
      </c>
      <c r="F13" s="4" t="s">
        <v>70</v>
      </c>
      <c r="G13" s="4" t="s">
        <v>29</v>
      </c>
    </row>
    <row r="14" spans="3:7" x14ac:dyDescent="0.25">
      <c r="C14" s="3" t="s">
        <v>18</v>
      </c>
      <c r="D14" s="6" t="s">
        <v>17</v>
      </c>
      <c r="E14" s="11" t="s">
        <v>22</v>
      </c>
      <c r="F14" s="4" t="s">
        <v>22</v>
      </c>
      <c r="G14" s="4" t="s">
        <v>22</v>
      </c>
    </row>
    <row r="15" spans="3:7" x14ac:dyDescent="0.25">
      <c r="C15" s="3" t="s">
        <v>19</v>
      </c>
      <c r="D15" s="3" t="s">
        <v>25</v>
      </c>
      <c r="E15" s="12">
        <v>13</v>
      </c>
      <c r="F15" s="5">
        <v>13</v>
      </c>
      <c r="G15" s="4">
        <v>13</v>
      </c>
    </row>
    <row r="16" spans="3:7" x14ac:dyDescent="0.25">
      <c r="C16" s="40" t="s">
        <v>20</v>
      </c>
      <c r="D16" s="40" t="s">
        <v>23</v>
      </c>
      <c r="E16" s="12" t="s">
        <v>10</v>
      </c>
      <c r="F16" s="5" t="s">
        <v>10</v>
      </c>
      <c r="G16" s="5" t="s">
        <v>10</v>
      </c>
    </row>
    <row r="17" spans="3:9" x14ac:dyDescent="0.25">
      <c r="C17" s="40"/>
      <c r="D17" s="40"/>
      <c r="E17" s="12" t="s">
        <v>48</v>
      </c>
      <c r="F17" s="5" t="s">
        <v>71</v>
      </c>
      <c r="G17" s="5" t="s">
        <v>48</v>
      </c>
    </row>
    <row r="18" spans="3:9" x14ac:dyDescent="0.25">
      <c r="C18" s="37" t="s">
        <v>11</v>
      </c>
      <c r="D18" s="37"/>
      <c r="E18" s="13">
        <f>E19*3.49</f>
        <v>2471.7925</v>
      </c>
      <c r="F18" s="7">
        <f t="shared" ref="F18:G18" si="0">F19*3.49</f>
        <v>3103.4476000000004</v>
      </c>
      <c r="G18" s="7">
        <f t="shared" si="0"/>
        <v>2643.5703000000003</v>
      </c>
    </row>
    <row r="19" spans="3:9" x14ac:dyDescent="0.25">
      <c r="C19" s="37" t="s">
        <v>12</v>
      </c>
      <c r="D19" s="37"/>
      <c r="E19" s="14">
        <v>708.25</v>
      </c>
      <c r="F19" s="8">
        <v>889.24</v>
      </c>
      <c r="G19" s="8">
        <v>757.47</v>
      </c>
    </row>
    <row r="21" spans="3:9" ht="16.149999999999999" customHeight="1" x14ac:dyDescent="0.25">
      <c r="E21" s="35" t="s">
        <v>194</v>
      </c>
      <c r="F21" s="35"/>
      <c r="G21" s="35"/>
    </row>
    <row r="22" spans="3:9" ht="14.45" customHeight="1" x14ac:dyDescent="0.25">
      <c r="E22" s="36" t="s">
        <v>195</v>
      </c>
      <c r="F22" s="36"/>
      <c r="G22" s="36"/>
      <c r="H22" s="36"/>
      <c r="I22" s="36"/>
    </row>
    <row r="23" spans="3:9" x14ac:dyDescent="0.25">
      <c r="E23" s="17"/>
    </row>
    <row r="24" spans="3:9" x14ac:dyDescent="0.25">
      <c r="E24" s="17"/>
    </row>
  </sheetData>
  <mergeCells count="8">
    <mergeCell ref="E21:G21"/>
    <mergeCell ref="E22:I22"/>
    <mergeCell ref="C19:D19"/>
    <mergeCell ref="E5:G5"/>
    <mergeCell ref="C5:D5"/>
    <mergeCell ref="C16:C17"/>
    <mergeCell ref="D16:D17"/>
    <mergeCell ref="C18:D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4CA80-F1BC-425E-B85C-48EAA964E45E}">
  <sheetPr>
    <tabColor theme="6"/>
  </sheetPr>
  <dimension ref="C5:H21"/>
  <sheetViews>
    <sheetView showGridLines="0" topLeftCell="A3" zoomScale="130" zoomScaleNormal="130" workbookViewId="0">
      <selection activeCell="E19" sqref="E19"/>
    </sheetView>
  </sheetViews>
  <sheetFormatPr baseColWidth="10" defaultRowHeight="15" x14ac:dyDescent="0.25"/>
  <cols>
    <col min="3" max="3" width="22.5703125" bestFit="1" customWidth="1"/>
    <col min="4" max="4" width="19.140625" bestFit="1" customWidth="1"/>
    <col min="5" max="8" width="19.5703125" customWidth="1"/>
  </cols>
  <sheetData>
    <row r="5" spans="3:8" ht="15.75" x14ac:dyDescent="0.25">
      <c r="C5" s="39" t="s">
        <v>26</v>
      </c>
      <c r="D5" s="39"/>
      <c r="E5" s="42" t="s">
        <v>42</v>
      </c>
      <c r="F5" s="38"/>
      <c r="G5" s="38"/>
      <c r="H5" s="38"/>
    </row>
    <row r="6" spans="3:8" x14ac:dyDescent="0.25">
      <c r="C6" s="1" t="s">
        <v>0</v>
      </c>
      <c r="D6" s="1" t="s">
        <v>58</v>
      </c>
      <c r="E6" s="15" t="s">
        <v>103</v>
      </c>
      <c r="F6" s="2" t="s">
        <v>81</v>
      </c>
      <c r="G6" s="2" t="s">
        <v>81</v>
      </c>
      <c r="H6" s="2" t="s">
        <v>115</v>
      </c>
    </row>
    <row r="7" spans="3:8" x14ac:dyDescent="0.25">
      <c r="C7" s="3" t="s">
        <v>1</v>
      </c>
      <c r="D7" s="3" t="s">
        <v>59</v>
      </c>
      <c r="E7" s="11" t="s">
        <v>39</v>
      </c>
      <c r="F7" s="4" t="s">
        <v>39</v>
      </c>
      <c r="G7" s="4" t="s">
        <v>72</v>
      </c>
      <c r="H7" s="4" t="s">
        <v>72</v>
      </c>
    </row>
    <row r="8" spans="3:8" x14ac:dyDescent="0.25">
      <c r="C8" s="3" t="s">
        <v>2</v>
      </c>
      <c r="D8" s="3" t="s">
        <v>3</v>
      </c>
      <c r="E8" s="11" t="s">
        <v>3</v>
      </c>
      <c r="F8" s="4" t="s">
        <v>3</v>
      </c>
      <c r="G8" s="4" t="s">
        <v>3</v>
      </c>
      <c r="H8" s="4" t="s">
        <v>3</v>
      </c>
    </row>
    <row r="9" spans="3:8" x14ac:dyDescent="0.25">
      <c r="C9" s="3" t="s">
        <v>4</v>
      </c>
      <c r="D9" s="3" t="s">
        <v>33</v>
      </c>
      <c r="E9" s="11" t="s">
        <v>88</v>
      </c>
      <c r="F9" s="4" t="s">
        <v>88</v>
      </c>
      <c r="G9" s="4" t="s">
        <v>88</v>
      </c>
      <c r="H9" s="4" t="s">
        <v>88</v>
      </c>
    </row>
    <row r="10" spans="3:8" x14ac:dyDescent="0.25">
      <c r="C10" s="3" t="s">
        <v>5</v>
      </c>
      <c r="D10" s="3" t="s">
        <v>29</v>
      </c>
      <c r="E10" s="11" t="s">
        <v>55</v>
      </c>
      <c r="F10" s="4" t="s">
        <v>55</v>
      </c>
      <c r="G10" s="4" t="s">
        <v>55</v>
      </c>
      <c r="H10" s="4" t="s">
        <v>55</v>
      </c>
    </row>
    <row r="11" spans="3:8" x14ac:dyDescent="0.25">
      <c r="C11" s="3" t="s">
        <v>6</v>
      </c>
      <c r="D11" s="3" t="s">
        <v>15</v>
      </c>
      <c r="E11" s="11" t="s">
        <v>21</v>
      </c>
      <c r="F11" s="4" t="s">
        <v>21</v>
      </c>
      <c r="G11" s="4" t="s">
        <v>7</v>
      </c>
      <c r="H11" s="4" t="s">
        <v>7</v>
      </c>
    </row>
    <row r="12" spans="3:8" x14ac:dyDescent="0.25">
      <c r="C12" s="3" t="s">
        <v>8</v>
      </c>
      <c r="D12" s="3" t="s">
        <v>16</v>
      </c>
      <c r="E12" s="11" t="s">
        <v>22</v>
      </c>
      <c r="F12" s="4" t="s">
        <v>22</v>
      </c>
      <c r="G12" s="4" t="s">
        <v>22</v>
      </c>
      <c r="H12" s="4" t="s">
        <v>22</v>
      </c>
    </row>
    <row r="13" spans="3:8" x14ac:dyDescent="0.25">
      <c r="C13" s="3" t="s">
        <v>9</v>
      </c>
      <c r="D13" s="3" t="s">
        <v>29</v>
      </c>
      <c r="E13" s="11" t="s">
        <v>70</v>
      </c>
      <c r="F13" s="4" t="s">
        <v>70</v>
      </c>
      <c r="G13" s="4" t="s">
        <v>70</v>
      </c>
      <c r="H13" s="4" t="s">
        <v>70</v>
      </c>
    </row>
    <row r="14" spans="3:8" x14ac:dyDescent="0.25">
      <c r="C14" s="3" t="s">
        <v>18</v>
      </c>
      <c r="D14" s="6" t="s">
        <v>17</v>
      </c>
      <c r="E14" s="11" t="s">
        <v>22</v>
      </c>
      <c r="F14" s="4" t="s">
        <v>22</v>
      </c>
      <c r="G14" s="4" t="s">
        <v>22</v>
      </c>
      <c r="H14" s="4" t="s">
        <v>22</v>
      </c>
    </row>
    <row r="15" spans="3:8" x14ac:dyDescent="0.25">
      <c r="C15" s="3" t="s">
        <v>19</v>
      </c>
      <c r="D15" s="3" t="s">
        <v>25</v>
      </c>
      <c r="E15" s="11" t="s">
        <v>89</v>
      </c>
      <c r="F15" s="4" t="s">
        <v>89</v>
      </c>
      <c r="G15" s="5" t="s">
        <v>89</v>
      </c>
      <c r="H15" s="5" t="s">
        <v>89</v>
      </c>
    </row>
    <row r="16" spans="3:8" x14ac:dyDescent="0.25">
      <c r="C16" s="40" t="s">
        <v>20</v>
      </c>
      <c r="D16" s="40" t="s">
        <v>23</v>
      </c>
      <c r="E16" s="12" t="s">
        <v>10</v>
      </c>
      <c r="F16" s="5" t="s">
        <v>10</v>
      </c>
      <c r="G16" s="5" t="s">
        <v>10</v>
      </c>
      <c r="H16" s="5" t="s">
        <v>10</v>
      </c>
    </row>
    <row r="17" spans="3:8" x14ac:dyDescent="0.25">
      <c r="C17" s="40"/>
      <c r="D17" s="40"/>
      <c r="E17" s="12" t="s">
        <v>104</v>
      </c>
      <c r="F17" s="5" t="s">
        <v>104</v>
      </c>
      <c r="G17" s="5" t="s">
        <v>86</v>
      </c>
      <c r="H17" s="5" t="s">
        <v>86</v>
      </c>
    </row>
    <row r="18" spans="3:8" x14ac:dyDescent="0.25">
      <c r="C18" s="37" t="s">
        <v>11</v>
      </c>
      <c r="D18" s="37"/>
      <c r="E18" s="13">
        <f t="shared" ref="E18:H18" si="0">E19*3.49</f>
        <v>3894.7004000000002</v>
      </c>
      <c r="F18" s="7">
        <f t="shared" si="0"/>
        <v>3936.5804000000003</v>
      </c>
      <c r="G18" s="7">
        <f t="shared" si="0"/>
        <v>5269.0973000000004</v>
      </c>
      <c r="H18" s="7">
        <f t="shared" si="0"/>
        <v>4262.2672000000002</v>
      </c>
    </row>
    <row r="19" spans="3:8" x14ac:dyDescent="0.25">
      <c r="C19" s="37" t="s">
        <v>12</v>
      </c>
      <c r="D19" s="37"/>
      <c r="E19" s="14">
        <v>1115.96</v>
      </c>
      <c r="F19" s="8">
        <v>1127.96</v>
      </c>
      <c r="G19" s="8">
        <v>1509.77</v>
      </c>
      <c r="H19" s="8">
        <v>1221.28</v>
      </c>
    </row>
    <row r="21" spans="3:8" ht="28.9" customHeight="1" x14ac:dyDescent="0.25">
      <c r="E21" s="41" t="s">
        <v>137</v>
      </c>
      <c r="F21" s="41"/>
      <c r="G21" s="41"/>
    </row>
  </sheetData>
  <mergeCells count="7">
    <mergeCell ref="E21:G21"/>
    <mergeCell ref="E5:H5"/>
    <mergeCell ref="C5:D5"/>
    <mergeCell ref="C16:C17"/>
    <mergeCell ref="D16:D17"/>
    <mergeCell ref="C18:D18"/>
    <mergeCell ref="C19:D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718EA-24B9-4FAC-8C09-6916870F438A}">
  <sheetPr>
    <tabColor theme="6"/>
  </sheetPr>
  <dimension ref="C5:L23"/>
  <sheetViews>
    <sheetView showGridLines="0" topLeftCell="C4" zoomScale="130" zoomScaleNormal="130" workbookViewId="0">
      <selection activeCell="F26" sqref="F26"/>
    </sheetView>
  </sheetViews>
  <sheetFormatPr baseColWidth="10" defaultRowHeight="15" x14ac:dyDescent="0.25"/>
  <cols>
    <col min="3" max="3" width="22.5703125" bestFit="1" customWidth="1"/>
    <col min="4" max="4" width="19.140625" bestFit="1" customWidth="1"/>
    <col min="5" max="11" width="19.5703125" customWidth="1"/>
    <col min="12" max="12" width="16.28515625" customWidth="1"/>
  </cols>
  <sheetData>
    <row r="5" spans="3:12" ht="15.75" x14ac:dyDescent="0.25">
      <c r="C5" s="39" t="s">
        <v>26</v>
      </c>
      <c r="D5" s="39"/>
      <c r="E5" s="42" t="s">
        <v>42</v>
      </c>
      <c r="F5" s="38"/>
      <c r="G5" s="38"/>
      <c r="H5" s="38"/>
      <c r="I5" s="38"/>
      <c r="J5" s="38"/>
      <c r="K5" s="38"/>
    </row>
    <row r="6" spans="3:12" x14ac:dyDescent="0.25">
      <c r="C6" s="1" t="s">
        <v>0</v>
      </c>
      <c r="D6" s="1" t="s">
        <v>52</v>
      </c>
      <c r="E6" s="2" t="s">
        <v>34</v>
      </c>
      <c r="F6" s="2" t="s">
        <v>43</v>
      </c>
      <c r="G6" s="2" t="s">
        <v>81</v>
      </c>
      <c r="H6" s="15" t="s">
        <v>116</v>
      </c>
      <c r="I6" s="2" t="s">
        <v>124</v>
      </c>
      <c r="J6" s="2" t="s">
        <v>125</v>
      </c>
      <c r="K6" s="2" t="s">
        <v>125</v>
      </c>
      <c r="L6" s="2"/>
    </row>
    <row r="7" spans="3:12" x14ac:dyDescent="0.25">
      <c r="C7" s="3" t="s">
        <v>1</v>
      </c>
      <c r="D7" s="3" t="s">
        <v>53</v>
      </c>
      <c r="E7" s="4" t="s">
        <v>39</v>
      </c>
      <c r="F7" s="4" t="s">
        <v>72</v>
      </c>
      <c r="G7" s="4" t="s">
        <v>39</v>
      </c>
      <c r="H7" s="11" t="s">
        <v>72</v>
      </c>
      <c r="I7" s="4" t="s">
        <v>72</v>
      </c>
      <c r="J7" s="4" t="s">
        <v>72</v>
      </c>
      <c r="K7" s="4" t="s">
        <v>39</v>
      </c>
      <c r="L7" s="4"/>
    </row>
    <row r="8" spans="3:12" x14ac:dyDescent="0.25">
      <c r="C8" s="3" t="s">
        <v>2</v>
      </c>
      <c r="D8" s="3" t="s">
        <v>3</v>
      </c>
      <c r="E8" s="4" t="s">
        <v>63</v>
      </c>
      <c r="F8" s="4" t="s">
        <v>47</v>
      </c>
      <c r="G8" s="4" t="s">
        <v>47</v>
      </c>
      <c r="H8" s="11" t="s">
        <v>47</v>
      </c>
      <c r="I8" s="4" t="s">
        <v>47</v>
      </c>
      <c r="J8" s="4" t="s">
        <v>47</v>
      </c>
      <c r="K8" s="4" t="s">
        <v>47</v>
      </c>
      <c r="L8" s="4"/>
    </row>
    <row r="9" spans="3:12" x14ac:dyDescent="0.25">
      <c r="C9" s="3" t="s">
        <v>4</v>
      </c>
      <c r="D9" s="3" t="s">
        <v>28</v>
      </c>
      <c r="E9" s="4" t="s">
        <v>64</v>
      </c>
      <c r="F9" s="4" t="s">
        <v>64</v>
      </c>
      <c r="G9" s="4" t="s">
        <v>30</v>
      </c>
      <c r="H9" s="11" t="s">
        <v>117</v>
      </c>
      <c r="I9" s="4" t="s">
        <v>122</v>
      </c>
      <c r="J9" s="4" t="s">
        <v>122</v>
      </c>
      <c r="K9" s="4" t="s">
        <v>122</v>
      </c>
      <c r="L9" s="4"/>
    </row>
    <row r="10" spans="3:12" ht="25.5" x14ac:dyDescent="0.25">
      <c r="C10" s="3" t="s">
        <v>5</v>
      </c>
      <c r="D10" s="3" t="s">
        <v>29</v>
      </c>
      <c r="E10" s="5" t="s">
        <v>69</v>
      </c>
      <c r="F10" s="5" t="s">
        <v>69</v>
      </c>
      <c r="G10" s="5" t="s">
        <v>69</v>
      </c>
      <c r="H10" s="12" t="s">
        <v>69</v>
      </c>
      <c r="I10" s="5" t="s">
        <v>69</v>
      </c>
      <c r="J10" s="5" t="s">
        <v>69</v>
      </c>
      <c r="K10" s="5" t="s">
        <v>69</v>
      </c>
      <c r="L10" s="5"/>
    </row>
    <row r="11" spans="3:12" x14ac:dyDescent="0.25">
      <c r="C11" s="3" t="s">
        <v>6</v>
      </c>
      <c r="D11" s="3" t="s">
        <v>15</v>
      </c>
      <c r="E11" s="4" t="s">
        <v>7</v>
      </c>
      <c r="F11" s="4" t="s">
        <v>7</v>
      </c>
      <c r="G11" s="4" t="s">
        <v>7</v>
      </c>
      <c r="H11" s="11" t="s">
        <v>7</v>
      </c>
      <c r="I11" s="4" t="s">
        <v>7</v>
      </c>
      <c r="J11" s="4" t="s">
        <v>7</v>
      </c>
      <c r="K11" s="4" t="s">
        <v>7</v>
      </c>
      <c r="L11" s="4"/>
    </row>
    <row r="12" spans="3:12" x14ac:dyDescent="0.25">
      <c r="C12" s="3" t="s">
        <v>8</v>
      </c>
      <c r="D12" s="3" t="s">
        <v>16</v>
      </c>
      <c r="E12" s="4" t="s">
        <v>22</v>
      </c>
      <c r="F12" s="4" t="s">
        <v>22</v>
      </c>
      <c r="G12" s="4" t="s">
        <v>22</v>
      </c>
      <c r="H12" s="11" t="s">
        <v>22</v>
      </c>
      <c r="I12" s="4" t="s">
        <v>22</v>
      </c>
      <c r="J12" s="4" t="s">
        <v>22</v>
      </c>
      <c r="K12" s="4" t="s">
        <v>22</v>
      </c>
      <c r="L12" s="4"/>
    </row>
    <row r="13" spans="3:12" x14ac:dyDescent="0.25">
      <c r="C13" s="3" t="s">
        <v>9</v>
      </c>
      <c r="D13" s="3" t="s">
        <v>29</v>
      </c>
      <c r="E13" s="4" t="s">
        <v>70</v>
      </c>
      <c r="F13" s="4" t="s">
        <v>29</v>
      </c>
      <c r="G13" s="4" t="s">
        <v>31</v>
      </c>
      <c r="H13" s="11" t="s">
        <v>29</v>
      </c>
      <c r="I13" s="4" t="s">
        <v>29</v>
      </c>
      <c r="J13" s="4" t="s">
        <v>29</v>
      </c>
      <c r="K13" s="4" t="s">
        <v>29</v>
      </c>
      <c r="L13" s="4"/>
    </row>
    <row r="14" spans="3:12" x14ac:dyDescent="0.25">
      <c r="C14" s="3" t="s">
        <v>18</v>
      </c>
      <c r="D14" s="6" t="s">
        <v>17</v>
      </c>
      <c r="E14" s="4" t="s">
        <v>22</v>
      </c>
      <c r="F14" s="4" t="s">
        <v>22</v>
      </c>
      <c r="G14" s="4" t="s">
        <v>22</v>
      </c>
      <c r="H14" s="11" t="s">
        <v>22</v>
      </c>
      <c r="I14" s="4" t="s">
        <v>22</v>
      </c>
      <c r="J14" s="4" t="s">
        <v>22</v>
      </c>
      <c r="K14" s="4" t="s">
        <v>22</v>
      </c>
      <c r="L14" s="4"/>
    </row>
    <row r="15" spans="3:12" x14ac:dyDescent="0.25">
      <c r="C15" s="3" t="s">
        <v>19</v>
      </c>
      <c r="D15" s="3" t="s">
        <v>25</v>
      </c>
      <c r="E15" s="5">
        <v>13</v>
      </c>
      <c r="F15" s="5">
        <v>13</v>
      </c>
      <c r="G15" s="5">
        <v>13</v>
      </c>
      <c r="H15" s="11">
        <v>13</v>
      </c>
      <c r="I15" s="5">
        <v>12</v>
      </c>
      <c r="J15" s="5">
        <v>12</v>
      </c>
      <c r="K15" s="5">
        <v>12</v>
      </c>
      <c r="L15" s="5"/>
    </row>
    <row r="16" spans="3:12" x14ac:dyDescent="0.25">
      <c r="C16" s="40" t="s">
        <v>20</v>
      </c>
      <c r="D16" s="40" t="s">
        <v>23</v>
      </c>
      <c r="E16" s="5" t="s">
        <v>10</v>
      </c>
      <c r="F16" s="5" t="s">
        <v>10</v>
      </c>
      <c r="G16" s="5" t="s">
        <v>83</v>
      </c>
      <c r="H16" s="12" t="s">
        <v>10</v>
      </c>
      <c r="I16" s="5" t="s">
        <v>10</v>
      </c>
      <c r="J16" s="5" t="s">
        <v>10</v>
      </c>
      <c r="K16" s="5" t="s">
        <v>10</v>
      </c>
      <c r="L16" s="5"/>
    </row>
    <row r="17" spans="3:12" x14ac:dyDescent="0.25">
      <c r="C17" s="40"/>
      <c r="D17" s="40"/>
      <c r="E17" s="5" t="s">
        <v>35</v>
      </c>
      <c r="F17" s="5" t="s">
        <v>35</v>
      </c>
      <c r="G17" s="5" t="s">
        <v>82</v>
      </c>
      <c r="H17" s="12" t="s">
        <v>123</v>
      </c>
      <c r="I17" s="5" t="s">
        <v>123</v>
      </c>
      <c r="J17" s="5" t="s">
        <v>123</v>
      </c>
      <c r="K17" s="5" t="s">
        <v>123</v>
      </c>
      <c r="L17" s="5"/>
    </row>
    <row r="18" spans="3:12" x14ac:dyDescent="0.25">
      <c r="C18" s="37" t="s">
        <v>11</v>
      </c>
      <c r="D18" s="37"/>
      <c r="E18" s="7">
        <f>E19*3.49</f>
        <v>4327.3906000000006</v>
      </c>
      <c r="F18" s="7">
        <f t="shared" ref="F18:I18" si="0">F19*3.49</f>
        <v>4707.5213999999996</v>
      </c>
      <c r="G18" s="7">
        <f t="shared" si="0"/>
        <v>3339.4414000000002</v>
      </c>
      <c r="H18" s="13">
        <f t="shared" si="0"/>
        <v>3805.0772000000002</v>
      </c>
      <c r="I18" s="7">
        <f t="shared" si="0"/>
        <v>4320.4106000000002</v>
      </c>
      <c r="J18" s="7">
        <f t="shared" ref="J18:L18" si="1">J19*3.38</f>
        <v>4601.0249999999996</v>
      </c>
      <c r="K18" s="7">
        <f t="shared" si="1"/>
        <v>3464.5</v>
      </c>
      <c r="L18" s="7">
        <f t="shared" si="1"/>
        <v>0</v>
      </c>
    </row>
    <row r="19" spans="3:12" x14ac:dyDescent="0.25">
      <c r="C19" s="37" t="s">
        <v>12</v>
      </c>
      <c r="D19" s="37"/>
      <c r="E19" s="8">
        <v>1239.94</v>
      </c>
      <c r="F19" s="8">
        <v>1348.86</v>
      </c>
      <c r="G19" s="8">
        <v>956.86</v>
      </c>
      <c r="H19" s="14">
        <v>1090.28</v>
      </c>
      <c r="I19" s="8">
        <v>1237.94</v>
      </c>
      <c r="J19" s="8">
        <v>1361.25</v>
      </c>
      <c r="K19" s="8">
        <v>1025</v>
      </c>
      <c r="L19" s="8"/>
    </row>
    <row r="21" spans="3:12" ht="16.149999999999999" customHeight="1" x14ac:dyDescent="0.25">
      <c r="D21" s="10"/>
      <c r="F21" s="41" t="s">
        <v>138</v>
      </c>
      <c r="G21" s="41"/>
      <c r="H21" s="41"/>
      <c r="I21" s="41"/>
    </row>
    <row r="22" spans="3:12" x14ac:dyDescent="0.25">
      <c r="F22" s="17"/>
    </row>
    <row r="23" spans="3:12" x14ac:dyDescent="0.25">
      <c r="F23" s="17"/>
    </row>
  </sheetData>
  <mergeCells count="7">
    <mergeCell ref="F21:I21"/>
    <mergeCell ref="C19:D19"/>
    <mergeCell ref="C5:D5"/>
    <mergeCell ref="E5:K5"/>
    <mergeCell ref="C16:C17"/>
    <mergeCell ref="D16:D17"/>
    <mergeCell ref="C18:D1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306BC-4CAC-43F7-B564-83C8BE3B4E63}">
  <sheetPr>
    <tabColor rgb="FFFF0000"/>
  </sheetPr>
  <dimension ref="C3:P23"/>
  <sheetViews>
    <sheetView showGridLines="0" topLeftCell="D4" zoomScale="130" zoomScaleNormal="130" workbookViewId="0">
      <selection activeCell="M18" sqref="M18"/>
    </sheetView>
  </sheetViews>
  <sheetFormatPr baseColWidth="10" defaultRowHeight="15" x14ac:dyDescent="0.25"/>
  <cols>
    <col min="3" max="3" width="22.5703125" bestFit="1" customWidth="1"/>
    <col min="4" max="4" width="19.140625" bestFit="1" customWidth="1"/>
    <col min="5" max="5" width="19.5703125" customWidth="1"/>
    <col min="6" max="6" width="19.5703125" hidden="1" customWidth="1"/>
    <col min="7" max="7" width="19.5703125" customWidth="1"/>
    <col min="8" max="9" width="19.5703125" hidden="1" customWidth="1"/>
    <col min="10" max="11" width="19.5703125" customWidth="1"/>
    <col min="12" max="12" width="14.85546875" customWidth="1"/>
  </cols>
  <sheetData>
    <row r="3" spans="3:13" x14ac:dyDescent="0.25">
      <c r="C3" t="s">
        <v>45</v>
      </c>
    </row>
    <row r="5" spans="3:13" ht="15.75" x14ac:dyDescent="0.25">
      <c r="C5" s="39" t="s">
        <v>26</v>
      </c>
      <c r="D5" s="39"/>
      <c r="E5" s="42" t="s">
        <v>42</v>
      </c>
      <c r="F5" s="38"/>
      <c r="G5" s="38"/>
      <c r="H5" s="38"/>
      <c r="I5" s="38"/>
      <c r="J5" s="38"/>
      <c r="K5" s="38"/>
      <c r="L5" s="38"/>
      <c r="M5" s="38"/>
    </row>
    <row r="6" spans="3:13" x14ac:dyDescent="0.25">
      <c r="C6" s="1" t="s">
        <v>0</v>
      </c>
      <c r="D6" s="1" t="s">
        <v>58</v>
      </c>
      <c r="E6" s="2" t="s">
        <v>54</v>
      </c>
      <c r="F6" s="2" t="s">
        <v>34</v>
      </c>
      <c r="G6" s="2" t="s">
        <v>81</v>
      </c>
      <c r="H6" s="2" t="s">
        <v>43</v>
      </c>
      <c r="I6" s="2" t="s">
        <v>102</v>
      </c>
      <c r="J6" s="2" t="s">
        <v>116</v>
      </c>
      <c r="K6" s="2" t="s">
        <v>125</v>
      </c>
      <c r="L6" s="2" t="s">
        <v>125</v>
      </c>
      <c r="M6" s="15" t="s">
        <v>204</v>
      </c>
    </row>
    <row r="7" spans="3:13" x14ac:dyDescent="0.25">
      <c r="C7" s="3" t="s">
        <v>1</v>
      </c>
      <c r="D7" s="3" t="s">
        <v>59</v>
      </c>
      <c r="E7" s="4" t="s">
        <v>59</v>
      </c>
      <c r="F7" s="4" t="s">
        <v>73</v>
      </c>
      <c r="G7" s="4" t="s">
        <v>39</v>
      </c>
      <c r="H7" s="4" t="s">
        <v>72</v>
      </c>
      <c r="I7" s="2" t="s">
        <v>72</v>
      </c>
      <c r="J7" s="4" t="s">
        <v>72</v>
      </c>
      <c r="K7" s="4" t="s">
        <v>72</v>
      </c>
      <c r="L7" s="4" t="s">
        <v>39</v>
      </c>
      <c r="M7" s="11" t="s">
        <v>72</v>
      </c>
    </row>
    <row r="8" spans="3:13" x14ac:dyDescent="0.25">
      <c r="C8" s="3" t="s">
        <v>2</v>
      </c>
      <c r="D8" s="3" t="s">
        <v>47</v>
      </c>
      <c r="E8" s="4" t="s">
        <v>63</v>
      </c>
      <c r="F8" s="4" t="s">
        <v>63</v>
      </c>
      <c r="G8" s="4" t="s">
        <v>36</v>
      </c>
      <c r="H8" s="4" t="s">
        <v>47</v>
      </c>
      <c r="I8" s="2" t="s">
        <v>47</v>
      </c>
      <c r="J8" s="4" t="s">
        <v>47</v>
      </c>
      <c r="K8" s="4" t="s">
        <v>47</v>
      </c>
      <c r="L8" s="4" t="s">
        <v>47</v>
      </c>
      <c r="M8" s="11" t="s">
        <v>47</v>
      </c>
    </row>
    <row r="9" spans="3:13" x14ac:dyDescent="0.25">
      <c r="C9" s="3" t="s">
        <v>4</v>
      </c>
      <c r="D9" s="3" t="s">
        <v>33</v>
      </c>
      <c r="E9" s="4" t="s">
        <v>64</v>
      </c>
      <c r="F9" s="4" t="s">
        <v>74</v>
      </c>
      <c r="G9" s="4" t="s">
        <v>57</v>
      </c>
      <c r="H9" s="4" t="s">
        <v>64</v>
      </c>
      <c r="I9" s="2" t="s">
        <v>105</v>
      </c>
      <c r="J9" s="4" t="s">
        <v>64</v>
      </c>
      <c r="K9" s="4" t="s">
        <v>74</v>
      </c>
      <c r="L9" s="4" t="s">
        <v>57</v>
      </c>
      <c r="M9" s="11" t="s">
        <v>74</v>
      </c>
    </row>
    <row r="10" spans="3:13" ht="38.25" x14ac:dyDescent="0.25">
      <c r="C10" s="3" t="s">
        <v>5</v>
      </c>
      <c r="D10" s="3" t="s">
        <v>60</v>
      </c>
      <c r="E10" s="5" t="s">
        <v>66</v>
      </c>
      <c r="F10" s="5" t="s">
        <v>75</v>
      </c>
      <c r="G10" s="5" t="s">
        <v>75</v>
      </c>
      <c r="H10" s="5" t="s">
        <v>69</v>
      </c>
      <c r="I10" s="5" t="s">
        <v>75</v>
      </c>
      <c r="J10" s="5" t="s">
        <v>66</v>
      </c>
      <c r="K10" s="5" t="s">
        <v>66</v>
      </c>
      <c r="L10" s="5" t="s">
        <v>75</v>
      </c>
      <c r="M10" s="12" t="s">
        <v>66</v>
      </c>
    </row>
    <row r="11" spans="3:13" x14ac:dyDescent="0.25">
      <c r="C11" s="3" t="s">
        <v>6</v>
      </c>
      <c r="D11" s="3" t="s">
        <v>15</v>
      </c>
      <c r="E11" s="4" t="s">
        <v>7</v>
      </c>
      <c r="F11" s="4" t="s">
        <v>7</v>
      </c>
      <c r="G11" s="4" t="s">
        <v>7</v>
      </c>
      <c r="H11" s="4" t="s">
        <v>7</v>
      </c>
      <c r="I11" s="2" t="s">
        <v>21</v>
      </c>
      <c r="J11" s="4" t="s">
        <v>7</v>
      </c>
      <c r="K11" s="4" t="s">
        <v>7</v>
      </c>
      <c r="L11" s="4" t="s">
        <v>7</v>
      </c>
      <c r="M11" s="11" t="s">
        <v>7</v>
      </c>
    </row>
    <row r="12" spans="3:13" x14ac:dyDescent="0.25">
      <c r="C12" s="3" t="s">
        <v>8</v>
      </c>
      <c r="D12" s="3" t="s">
        <v>16</v>
      </c>
      <c r="E12" s="4" t="s">
        <v>22</v>
      </c>
      <c r="F12" s="4" t="s">
        <v>22</v>
      </c>
      <c r="G12" s="4" t="s">
        <v>22</v>
      </c>
      <c r="H12" s="4" t="s">
        <v>22</v>
      </c>
      <c r="I12" s="2" t="s">
        <v>22</v>
      </c>
      <c r="J12" s="4" t="s">
        <v>22</v>
      </c>
      <c r="K12" s="4" t="s">
        <v>22</v>
      </c>
      <c r="L12" s="4" t="s">
        <v>22</v>
      </c>
      <c r="M12" s="11" t="s">
        <v>22</v>
      </c>
    </row>
    <row r="13" spans="3:13" x14ac:dyDescent="0.25">
      <c r="C13" s="3" t="s">
        <v>9</v>
      </c>
      <c r="D13" s="3" t="s">
        <v>46</v>
      </c>
      <c r="E13" s="4" t="s">
        <v>65</v>
      </c>
      <c r="F13" s="4" t="s">
        <v>70</v>
      </c>
      <c r="G13" s="4" t="s">
        <v>70</v>
      </c>
      <c r="H13" s="4" t="s">
        <v>29</v>
      </c>
      <c r="I13" s="2" t="s">
        <v>29</v>
      </c>
      <c r="J13" s="4" t="s">
        <v>46</v>
      </c>
      <c r="K13" s="4" t="s">
        <v>29</v>
      </c>
      <c r="L13" s="4" t="s">
        <v>29</v>
      </c>
      <c r="M13" s="11" t="s">
        <v>29</v>
      </c>
    </row>
    <row r="14" spans="3:13" x14ac:dyDescent="0.25">
      <c r="C14" s="3" t="s">
        <v>18</v>
      </c>
      <c r="D14" s="6" t="s">
        <v>17</v>
      </c>
      <c r="E14" s="4" t="s">
        <v>22</v>
      </c>
      <c r="F14" s="4" t="s">
        <v>22</v>
      </c>
      <c r="G14" s="4" t="s">
        <v>22</v>
      </c>
      <c r="H14" s="4" t="s">
        <v>22</v>
      </c>
      <c r="I14" s="2" t="s">
        <v>22</v>
      </c>
      <c r="J14" s="4" t="s">
        <v>22</v>
      </c>
      <c r="K14" s="4" t="s">
        <v>22</v>
      </c>
      <c r="L14" s="4" t="s">
        <v>22</v>
      </c>
      <c r="M14" s="11" t="s">
        <v>22</v>
      </c>
    </row>
    <row r="15" spans="3:13" x14ac:dyDescent="0.25">
      <c r="C15" s="3" t="s">
        <v>19</v>
      </c>
      <c r="D15" s="3" t="s">
        <v>25</v>
      </c>
      <c r="E15" s="5">
        <v>13</v>
      </c>
      <c r="F15" s="5">
        <v>13</v>
      </c>
      <c r="G15" s="5">
        <v>13</v>
      </c>
      <c r="H15" s="5">
        <v>13</v>
      </c>
      <c r="I15" s="2">
        <v>14</v>
      </c>
      <c r="J15" s="5">
        <v>13</v>
      </c>
      <c r="K15" s="5">
        <v>13</v>
      </c>
      <c r="L15" s="5">
        <v>13</v>
      </c>
      <c r="M15" s="12">
        <v>13</v>
      </c>
    </row>
    <row r="16" spans="3:13" x14ac:dyDescent="0.25">
      <c r="C16" s="40" t="s">
        <v>20</v>
      </c>
      <c r="D16" s="40" t="s">
        <v>61</v>
      </c>
      <c r="E16" s="5" t="s">
        <v>10</v>
      </c>
      <c r="F16" s="5" t="s">
        <v>10</v>
      </c>
      <c r="G16" s="5" t="s">
        <v>83</v>
      </c>
      <c r="H16" s="5" t="s">
        <v>10</v>
      </c>
      <c r="I16" s="5" t="s">
        <v>24</v>
      </c>
      <c r="J16" s="5" t="s">
        <v>10</v>
      </c>
      <c r="K16" s="5" t="s">
        <v>10</v>
      </c>
      <c r="L16" s="5" t="s">
        <v>197</v>
      </c>
      <c r="M16" s="12" t="s">
        <v>10</v>
      </c>
    </row>
    <row r="17" spans="3:16" x14ac:dyDescent="0.25">
      <c r="C17" s="40"/>
      <c r="D17" s="40"/>
      <c r="E17" s="5" t="s">
        <v>67</v>
      </c>
      <c r="F17" s="5" t="s">
        <v>101</v>
      </c>
      <c r="G17" s="5" t="s">
        <v>82</v>
      </c>
      <c r="H17" s="5" t="s">
        <v>35</v>
      </c>
      <c r="I17" s="5" t="s">
        <v>114</v>
      </c>
      <c r="J17" s="5" t="s">
        <v>101</v>
      </c>
      <c r="K17" s="5" t="s">
        <v>101</v>
      </c>
      <c r="L17" s="5" t="s">
        <v>198</v>
      </c>
      <c r="M17" s="12" t="s">
        <v>101</v>
      </c>
    </row>
    <row r="18" spans="3:16" x14ac:dyDescent="0.25">
      <c r="C18" s="37" t="s">
        <v>11</v>
      </c>
      <c r="D18" s="37"/>
      <c r="E18" s="7">
        <f>E19*3.49</f>
        <v>6912.7826000000005</v>
      </c>
      <c r="F18" s="7">
        <f t="shared" ref="F18:L18" si="0">F19*3.49</f>
        <v>5582.2899000000007</v>
      </c>
      <c r="G18" s="7">
        <f t="shared" si="0"/>
        <v>4391.2227000000003</v>
      </c>
      <c r="H18" s="7">
        <f t="shared" si="0"/>
        <v>4707.5213999999996</v>
      </c>
      <c r="I18" s="7">
        <f t="shared" si="0"/>
        <v>5588.0135000000009</v>
      </c>
      <c r="J18" s="7">
        <f t="shared" si="0"/>
        <v>4483.0446000000002</v>
      </c>
      <c r="K18" s="7">
        <f>K19*3.52</f>
        <v>5268.3136000000004</v>
      </c>
      <c r="L18" s="7">
        <f t="shared" si="0"/>
        <v>5269.9000000000005</v>
      </c>
      <c r="M18" s="13">
        <f>M19*3.52</f>
        <v>5183.1648000000005</v>
      </c>
    </row>
    <row r="19" spans="3:16" x14ac:dyDescent="0.25">
      <c r="C19" s="37" t="s">
        <v>12</v>
      </c>
      <c r="D19" s="37"/>
      <c r="E19" s="8">
        <v>1980.74</v>
      </c>
      <c r="F19" s="8">
        <v>1599.51</v>
      </c>
      <c r="G19" s="8">
        <v>1258.23</v>
      </c>
      <c r="H19" s="8">
        <v>1348.86</v>
      </c>
      <c r="I19" s="8">
        <v>1601.15</v>
      </c>
      <c r="J19" s="8">
        <v>1284.54</v>
      </c>
      <c r="K19" s="8">
        <v>1496.68</v>
      </c>
      <c r="L19" s="8">
        <v>1510</v>
      </c>
      <c r="M19" s="14">
        <v>1472.49</v>
      </c>
    </row>
    <row r="20" spans="3:16" x14ac:dyDescent="0.25">
      <c r="J20" s="19" t="s">
        <v>118</v>
      </c>
    </row>
    <row r="21" spans="3:16" x14ac:dyDescent="0.25">
      <c r="D21" s="10"/>
      <c r="I21" s="18"/>
    </row>
    <row r="22" spans="3:16" x14ac:dyDescent="0.25">
      <c r="E22" s="43"/>
      <c r="L22" s="41" t="s">
        <v>211</v>
      </c>
      <c r="M22" s="41"/>
      <c r="N22" s="41"/>
      <c r="O22" s="41"/>
      <c r="P22" s="41"/>
    </row>
    <row r="23" spans="3:16" x14ac:dyDescent="0.25">
      <c r="E23" s="43"/>
    </row>
  </sheetData>
  <mergeCells count="8">
    <mergeCell ref="L22:P22"/>
    <mergeCell ref="E5:M5"/>
    <mergeCell ref="E22:E23"/>
    <mergeCell ref="C5:D5"/>
    <mergeCell ref="C16:C17"/>
    <mergeCell ref="D16:D17"/>
    <mergeCell ref="C18:D18"/>
    <mergeCell ref="C19:D1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CE7C3-A582-4531-B895-7BB961812608}">
  <sheetPr>
    <tabColor theme="6"/>
  </sheetPr>
  <dimension ref="C3:P24"/>
  <sheetViews>
    <sheetView showGridLines="0" topLeftCell="C4" zoomScale="130" zoomScaleNormal="130" workbookViewId="0">
      <selection activeCell="K18" sqref="K18"/>
    </sheetView>
  </sheetViews>
  <sheetFormatPr baseColWidth="10" defaultRowHeight="15" x14ac:dyDescent="0.25"/>
  <cols>
    <col min="3" max="3" width="22.5703125" bestFit="1" customWidth="1"/>
    <col min="4" max="4" width="19.140625" bestFit="1" customWidth="1"/>
    <col min="5" max="8" width="19.5703125" hidden="1" customWidth="1"/>
    <col min="9" max="15" width="19.5703125" customWidth="1"/>
    <col min="16" max="16" width="18" customWidth="1"/>
  </cols>
  <sheetData>
    <row r="3" spans="3:16" x14ac:dyDescent="0.25">
      <c r="C3" t="s">
        <v>44</v>
      </c>
    </row>
    <row r="5" spans="3:16" ht="15.75" x14ac:dyDescent="0.25">
      <c r="C5" s="39" t="s">
        <v>106</v>
      </c>
      <c r="D5" s="39"/>
      <c r="E5" s="44" t="s">
        <v>42</v>
      </c>
      <c r="F5" s="44"/>
      <c r="G5" s="44"/>
      <c r="H5" s="44"/>
      <c r="I5" s="44"/>
      <c r="J5" s="44"/>
    </row>
    <row r="6" spans="3:16" x14ac:dyDescent="0.25">
      <c r="C6" s="1" t="s">
        <v>0</v>
      </c>
      <c r="D6" s="1" t="s">
        <v>27</v>
      </c>
      <c r="E6" s="2" t="s">
        <v>43</v>
      </c>
      <c r="F6" s="2" t="s">
        <v>81</v>
      </c>
      <c r="G6" s="2" t="s">
        <v>54</v>
      </c>
      <c r="H6" s="2" t="s">
        <v>34</v>
      </c>
      <c r="I6" s="2" t="s">
        <v>102</v>
      </c>
      <c r="J6" s="2" t="s">
        <v>102</v>
      </c>
      <c r="K6" s="15" t="s">
        <v>116</v>
      </c>
      <c r="L6" s="15" t="s">
        <v>116</v>
      </c>
      <c r="M6" s="2" t="s">
        <v>124</v>
      </c>
      <c r="N6" s="2" t="s">
        <v>127</v>
      </c>
      <c r="O6" s="2" t="s">
        <v>128</v>
      </c>
      <c r="P6" s="2" t="s">
        <v>124</v>
      </c>
    </row>
    <row r="7" spans="3:16" x14ac:dyDescent="0.25">
      <c r="C7" s="3" t="s">
        <v>1</v>
      </c>
      <c r="D7" s="3" t="s">
        <v>13</v>
      </c>
      <c r="E7" s="4" t="s">
        <v>72</v>
      </c>
      <c r="F7" s="4" t="s">
        <v>72</v>
      </c>
      <c r="G7" s="4" t="s">
        <v>39</v>
      </c>
      <c r="H7" s="4" t="s">
        <v>72</v>
      </c>
      <c r="I7" s="4" t="s">
        <v>72</v>
      </c>
      <c r="J7" s="4" t="s">
        <v>72</v>
      </c>
      <c r="K7" s="11" t="s">
        <v>72</v>
      </c>
      <c r="L7" s="11" t="s">
        <v>72</v>
      </c>
      <c r="M7" s="4" t="s">
        <v>72</v>
      </c>
      <c r="N7" s="4" t="s">
        <v>72</v>
      </c>
      <c r="O7" s="4" t="s">
        <v>72</v>
      </c>
      <c r="P7" s="4" t="s">
        <v>72</v>
      </c>
    </row>
    <row r="8" spans="3:16" x14ac:dyDescent="0.25">
      <c r="C8" s="3" t="s">
        <v>2</v>
      </c>
      <c r="D8" s="3" t="s">
        <v>14</v>
      </c>
      <c r="E8" s="4" t="s">
        <v>3</v>
      </c>
      <c r="F8" s="4" t="s">
        <v>3</v>
      </c>
      <c r="G8" s="4" t="s">
        <v>56</v>
      </c>
      <c r="H8" s="4" t="s">
        <v>3</v>
      </c>
      <c r="I8" s="4" t="s">
        <v>3</v>
      </c>
      <c r="J8" s="4" t="s">
        <v>3</v>
      </c>
      <c r="K8" s="11" t="s">
        <v>3</v>
      </c>
      <c r="L8" s="11" t="s">
        <v>3</v>
      </c>
      <c r="M8" s="4" t="s">
        <v>3</v>
      </c>
      <c r="N8" s="4" t="s">
        <v>3</v>
      </c>
      <c r="O8" s="4" t="s">
        <v>3</v>
      </c>
      <c r="P8" s="4" t="s">
        <v>3</v>
      </c>
    </row>
    <row r="9" spans="3:16" x14ac:dyDescent="0.25">
      <c r="C9" s="3" t="s">
        <v>4</v>
      </c>
      <c r="D9" s="3" t="s">
        <v>33</v>
      </c>
      <c r="E9" s="4" t="s">
        <v>76</v>
      </c>
      <c r="F9" s="4" t="s">
        <v>76</v>
      </c>
      <c r="G9" s="4" t="s">
        <v>57</v>
      </c>
      <c r="H9" s="4" t="s">
        <v>99</v>
      </c>
      <c r="I9" s="4" t="s">
        <v>107</v>
      </c>
      <c r="J9" s="4" t="s">
        <v>107</v>
      </c>
      <c r="K9" s="11" t="s">
        <v>119</v>
      </c>
      <c r="L9" s="11" t="s">
        <v>119</v>
      </c>
      <c r="M9" s="4" t="s">
        <v>119</v>
      </c>
      <c r="N9" s="4" t="s">
        <v>119</v>
      </c>
      <c r="O9" s="4" t="s">
        <v>119</v>
      </c>
      <c r="P9" s="4" t="s">
        <v>119</v>
      </c>
    </row>
    <row r="10" spans="3:16" x14ac:dyDescent="0.25">
      <c r="C10" s="3" t="s">
        <v>5</v>
      </c>
      <c r="D10" s="3" t="s">
        <v>29</v>
      </c>
      <c r="E10" s="5" t="s">
        <v>29</v>
      </c>
      <c r="F10" s="5" t="s">
        <v>29</v>
      </c>
      <c r="G10" s="5" t="s">
        <v>29</v>
      </c>
      <c r="H10" s="5" t="s">
        <v>55</v>
      </c>
      <c r="I10" s="5" t="s">
        <v>29</v>
      </c>
      <c r="J10" s="5" t="s">
        <v>29</v>
      </c>
      <c r="K10" s="12" t="s">
        <v>29</v>
      </c>
      <c r="L10" s="12" t="s">
        <v>29</v>
      </c>
      <c r="M10" s="5" t="s">
        <v>29</v>
      </c>
      <c r="N10" s="5" t="s">
        <v>29</v>
      </c>
      <c r="O10" s="5" t="s">
        <v>29</v>
      </c>
      <c r="P10" s="5" t="s">
        <v>29</v>
      </c>
    </row>
    <row r="11" spans="3:16" x14ac:dyDescent="0.25">
      <c r="C11" s="3" t="s">
        <v>6</v>
      </c>
      <c r="D11" s="3" t="s">
        <v>15</v>
      </c>
      <c r="E11" s="4" t="s">
        <v>50</v>
      </c>
      <c r="F11" s="4" t="s">
        <v>37</v>
      </c>
      <c r="G11" s="4" t="s">
        <v>94</v>
      </c>
      <c r="H11" s="4" t="s">
        <v>38</v>
      </c>
      <c r="I11" s="4" t="s">
        <v>50</v>
      </c>
      <c r="J11" s="4" t="s">
        <v>111</v>
      </c>
      <c r="K11" s="11" t="s">
        <v>111</v>
      </c>
      <c r="L11" s="11" t="s">
        <v>29</v>
      </c>
      <c r="M11" s="4" t="s">
        <v>121</v>
      </c>
      <c r="N11" s="4" t="s">
        <v>121</v>
      </c>
      <c r="O11" s="4" t="s">
        <v>121</v>
      </c>
      <c r="P11" s="4" t="s">
        <v>121</v>
      </c>
    </row>
    <row r="12" spans="3:16" x14ac:dyDescent="0.25">
      <c r="C12" s="3" t="s">
        <v>8</v>
      </c>
      <c r="D12" s="3" t="s">
        <v>16</v>
      </c>
      <c r="E12" s="4" t="s">
        <v>22</v>
      </c>
      <c r="F12" s="4" t="s">
        <v>22</v>
      </c>
      <c r="G12" s="4" t="s">
        <v>22</v>
      </c>
      <c r="H12" s="4" t="s">
        <v>22</v>
      </c>
      <c r="I12" s="4" t="s">
        <v>22</v>
      </c>
      <c r="J12" s="4" t="s">
        <v>22</v>
      </c>
      <c r="K12" s="11" t="s">
        <v>22</v>
      </c>
      <c r="L12" s="11" t="s">
        <v>22</v>
      </c>
      <c r="M12" s="4" t="s">
        <v>22</v>
      </c>
      <c r="N12" s="4" t="s">
        <v>22</v>
      </c>
      <c r="O12" s="4" t="s">
        <v>22</v>
      </c>
      <c r="P12" s="4" t="s">
        <v>22</v>
      </c>
    </row>
    <row r="13" spans="3:16" x14ac:dyDescent="0.25">
      <c r="C13" s="3" t="s">
        <v>9</v>
      </c>
      <c r="D13" s="3" t="s">
        <v>29</v>
      </c>
      <c r="E13" s="4" t="s">
        <v>31</v>
      </c>
      <c r="F13" s="4" t="s">
        <v>31</v>
      </c>
      <c r="G13" s="4" t="s">
        <v>31</v>
      </c>
      <c r="H13" s="4" t="s">
        <v>31</v>
      </c>
      <c r="I13" s="4" t="s">
        <v>50</v>
      </c>
      <c r="J13" s="4" t="s">
        <v>50</v>
      </c>
      <c r="K13" s="11" t="s">
        <v>50</v>
      </c>
      <c r="L13" s="11" t="s">
        <v>50</v>
      </c>
      <c r="M13" s="4" t="s">
        <v>50</v>
      </c>
      <c r="N13" s="4" t="s">
        <v>50</v>
      </c>
      <c r="O13" s="4" t="s">
        <v>50</v>
      </c>
      <c r="P13" s="4" t="s">
        <v>50</v>
      </c>
    </row>
    <row r="14" spans="3:16" x14ac:dyDescent="0.25">
      <c r="C14" s="3" t="s">
        <v>18</v>
      </c>
      <c r="D14" s="6" t="s">
        <v>17</v>
      </c>
      <c r="E14" s="4" t="s">
        <v>22</v>
      </c>
      <c r="F14" s="4" t="s">
        <v>29</v>
      </c>
      <c r="G14" s="4" t="s">
        <v>22</v>
      </c>
      <c r="H14" s="4" t="s">
        <v>29</v>
      </c>
      <c r="I14" s="4" t="s">
        <v>108</v>
      </c>
      <c r="J14" s="4" t="s">
        <v>108</v>
      </c>
      <c r="K14" s="11" t="s">
        <v>108</v>
      </c>
      <c r="L14" s="11" t="s">
        <v>108</v>
      </c>
      <c r="M14" s="4" t="s">
        <v>108</v>
      </c>
      <c r="N14" s="4" t="s">
        <v>108</v>
      </c>
      <c r="O14" s="4" t="s">
        <v>108</v>
      </c>
      <c r="P14" s="4" t="s">
        <v>108</v>
      </c>
    </row>
    <row r="15" spans="3:16" x14ac:dyDescent="0.25">
      <c r="C15" s="3" t="s">
        <v>19</v>
      </c>
      <c r="D15" s="3" t="s">
        <v>32</v>
      </c>
      <c r="E15" s="5">
        <v>14</v>
      </c>
      <c r="F15" s="5">
        <v>14</v>
      </c>
      <c r="G15" s="5">
        <v>13</v>
      </c>
      <c r="H15" s="5">
        <v>265</v>
      </c>
      <c r="I15" s="5">
        <v>12</v>
      </c>
      <c r="J15" s="5">
        <v>12</v>
      </c>
      <c r="K15" s="12">
        <v>12</v>
      </c>
      <c r="L15" s="12">
        <v>12</v>
      </c>
      <c r="M15" s="5">
        <v>12</v>
      </c>
      <c r="N15" s="5">
        <v>12</v>
      </c>
      <c r="O15" s="5">
        <v>12</v>
      </c>
      <c r="P15" s="5">
        <v>12</v>
      </c>
    </row>
    <row r="16" spans="3:16" x14ac:dyDescent="0.25">
      <c r="C16" s="40" t="s">
        <v>20</v>
      </c>
      <c r="D16" s="40" t="s">
        <v>23</v>
      </c>
      <c r="E16" s="5" t="s">
        <v>10</v>
      </c>
      <c r="F16" s="5" t="s">
        <v>10</v>
      </c>
      <c r="G16" s="5" t="s">
        <v>10</v>
      </c>
      <c r="H16" s="5" t="s">
        <v>10</v>
      </c>
      <c r="I16" s="5" t="s">
        <v>24</v>
      </c>
      <c r="J16" s="5" t="s">
        <v>24</v>
      </c>
      <c r="K16" s="12" t="s">
        <v>24</v>
      </c>
      <c r="L16" s="12" t="s">
        <v>24</v>
      </c>
      <c r="M16" s="5" t="s">
        <v>24</v>
      </c>
      <c r="N16" s="5" t="s">
        <v>24</v>
      </c>
      <c r="O16" s="5" t="s">
        <v>24</v>
      </c>
      <c r="P16" s="5" t="s">
        <v>24</v>
      </c>
    </row>
    <row r="17" spans="3:16" ht="25.5" x14ac:dyDescent="0.25">
      <c r="C17" s="40"/>
      <c r="D17" s="40"/>
      <c r="E17" s="5" t="s">
        <v>78</v>
      </c>
      <c r="F17" s="5" t="s">
        <v>93</v>
      </c>
      <c r="G17" s="5" t="s">
        <v>96</v>
      </c>
      <c r="H17" s="5" t="s">
        <v>100</v>
      </c>
      <c r="I17" s="5" t="s">
        <v>109</v>
      </c>
      <c r="J17" s="5" t="s">
        <v>109</v>
      </c>
      <c r="K17" s="12" t="s">
        <v>120</v>
      </c>
      <c r="L17" s="12" t="s">
        <v>120</v>
      </c>
      <c r="M17" s="5" t="s">
        <v>109</v>
      </c>
      <c r="N17" s="5" t="s">
        <v>126</v>
      </c>
      <c r="O17" s="5" t="s">
        <v>129</v>
      </c>
      <c r="P17" s="5" t="s">
        <v>130</v>
      </c>
    </row>
    <row r="18" spans="3:16" x14ac:dyDescent="0.25">
      <c r="C18" s="37" t="s">
        <v>11</v>
      </c>
      <c r="D18" s="37"/>
      <c r="E18" s="7">
        <f>E19*3.49</f>
        <v>4122.0739000000003</v>
      </c>
      <c r="F18" s="7">
        <f t="shared" ref="F18:P18" si="0">F19*3.49</f>
        <v>3494.2229000000002</v>
      </c>
      <c r="G18" s="7">
        <f t="shared" si="0"/>
        <v>3937.6623</v>
      </c>
      <c r="H18" s="7">
        <f t="shared" si="0"/>
        <v>3767.9087000000004</v>
      </c>
      <c r="I18" s="7">
        <f t="shared" si="0"/>
        <v>2850.3877000000002</v>
      </c>
      <c r="J18" s="7">
        <f t="shared" si="0"/>
        <v>3094.6877000000004</v>
      </c>
      <c r="K18" s="13">
        <f t="shared" si="0"/>
        <v>2933.0657999999999</v>
      </c>
      <c r="L18" s="13">
        <f t="shared" si="0"/>
        <v>2679.6569</v>
      </c>
      <c r="M18" s="7">
        <f t="shared" si="0"/>
        <v>3183.4733000000001</v>
      </c>
      <c r="N18" s="7">
        <f t="shared" si="0"/>
        <v>3799.8422</v>
      </c>
      <c r="O18" s="7">
        <f t="shared" si="0"/>
        <v>3042.3726000000001</v>
      </c>
      <c r="P18" s="7">
        <f t="shared" si="0"/>
        <v>3033.8919000000001</v>
      </c>
    </row>
    <row r="19" spans="3:16" x14ac:dyDescent="0.25">
      <c r="C19" s="37" t="s">
        <v>12</v>
      </c>
      <c r="D19" s="37"/>
      <c r="E19" s="8">
        <v>1181.1099999999999</v>
      </c>
      <c r="F19" s="8">
        <f>1001.21</f>
        <v>1001.21</v>
      </c>
      <c r="G19" s="8">
        <v>1128.27</v>
      </c>
      <c r="H19" s="8">
        <v>1079.6300000000001</v>
      </c>
      <c r="I19" s="8">
        <f>816.73</f>
        <v>816.73</v>
      </c>
      <c r="J19" s="8">
        <v>886.73</v>
      </c>
      <c r="K19" s="14">
        <v>840.42</v>
      </c>
      <c r="L19" s="14">
        <v>767.81</v>
      </c>
      <c r="M19" s="8">
        <v>912.17</v>
      </c>
      <c r="N19" s="8">
        <v>1088.78</v>
      </c>
      <c r="O19" s="8">
        <v>871.74</v>
      </c>
      <c r="P19" s="8">
        <v>869.31</v>
      </c>
    </row>
    <row r="21" spans="3:16" ht="16.149999999999999" customHeight="1" x14ac:dyDescent="0.25">
      <c r="K21" s="41" t="s">
        <v>135</v>
      </c>
      <c r="L21" s="41"/>
      <c r="M21" s="41"/>
      <c r="N21" s="41"/>
      <c r="O21" s="41"/>
    </row>
    <row r="22" spans="3:16" x14ac:dyDescent="0.25">
      <c r="I22" s="18"/>
      <c r="J22" s="18"/>
      <c r="K22" s="41" t="s">
        <v>136</v>
      </c>
      <c r="L22" s="41"/>
      <c r="M22" s="41"/>
      <c r="N22" s="41"/>
      <c r="O22" s="41"/>
    </row>
    <row r="24" spans="3:16" x14ac:dyDescent="0.25">
      <c r="I24" s="18"/>
      <c r="J24" s="18"/>
    </row>
  </sheetData>
  <mergeCells count="8">
    <mergeCell ref="K21:O21"/>
    <mergeCell ref="K22:O22"/>
    <mergeCell ref="C19:D19"/>
    <mergeCell ref="C5:D5"/>
    <mergeCell ref="E5:J5"/>
    <mergeCell ref="C16:C17"/>
    <mergeCell ref="D16:D17"/>
    <mergeCell ref="C18:D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F56AF-9D20-4EED-8599-AE2149A246E3}">
  <sheetPr>
    <tabColor theme="6"/>
  </sheetPr>
  <dimension ref="C3:M26"/>
  <sheetViews>
    <sheetView showGridLines="0" topLeftCell="A4" zoomScale="130" zoomScaleNormal="130" workbookViewId="0">
      <selection activeCell="L6" sqref="L6:L19"/>
    </sheetView>
  </sheetViews>
  <sheetFormatPr baseColWidth="10" defaultRowHeight="15" x14ac:dyDescent="0.25"/>
  <cols>
    <col min="3" max="3" width="22.5703125" bestFit="1" customWidth="1"/>
    <col min="4" max="4" width="19.140625" bestFit="1" customWidth="1"/>
    <col min="5" max="5" width="19.5703125" hidden="1" customWidth="1"/>
    <col min="6" max="6" width="19.5703125" customWidth="1"/>
    <col min="7" max="7" width="19.5703125" hidden="1" customWidth="1"/>
    <col min="8" max="8" width="19.5703125" customWidth="1"/>
    <col min="9" max="10" width="19.5703125" hidden="1" customWidth="1"/>
    <col min="11" max="11" width="21.140625" customWidth="1"/>
    <col min="12" max="12" width="17.140625" customWidth="1"/>
  </cols>
  <sheetData>
    <row r="3" spans="3:12" x14ac:dyDescent="0.25">
      <c r="C3" t="s">
        <v>44</v>
      </c>
    </row>
    <row r="5" spans="3:12" ht="15.75" x14ac:dyDescent="0.25">
      <c r="C5" s="39" t="s">
        <v>62</v>
      </c>
      <c r="D5" s="39"/>
      <c r="E5" s="42" t="s">
        <v>42</v>
      </c>
      <c r="F5" s="38"/>
      <c r="G5" s="38"/>
      <c r="H5" s="38"/>
      <c r="I5" s="38"/>
      <c r="J5" s="38"/>
      <c r="K5" s="38"/>
      <c r="L5" s="38"/>
    </row>
    <row r="6" spans="3:12" x14ac:dyDescent="0.25">
      <c r="C6" s="1" t="s">
        <v>0</v>
      </c>
      <c r="D6" s="1" t="s">
        <v>27</v>
      </c>
      <c r="E6" s="2" t="s">
        <v>43</v>
      </c>
      <c r="F6" s="2" t="s">
        <v>81</v>
      </c>
      <c r="G6" s="2" t="s">
        <v>54</v>
      </c>
      <c r="H6" s="2" t="s">
        <v>34</v>
      </c>
      <c r="I6" s="15" t="s">
        <v>34</v>
      </c>
      <c r="J6" s="15" t="s">
        <v>34</v>
      </c>
      <c r="K6" s="15" t="s">
        <v>125</v>
      </c>
      <c r="L6" s="15" t="s">
        <v>125</v>
      </c>
    </row>
    <row r="7" spans="3:12" x14ac:dyDescent="0.25">
      <c r="C7" s="3" t="s">
        <v>1</v>
      </c>
      <c r="D7" s="3" t="s">
        <v>13</v>
      </c>
      <c r="E7" s="4" t="s">
        <v>39</v>
      </c>
      <c r="F7" s="4" t="s">
        <v>90</v>
      </c>
      <c r="G7" s="4" t="s">
        <v>39</v>
      </c>
      <c r="H7" s="4" t="s">
        <v>73</v>
      </c>
      <c r="I7" s="11" t="s">
        <v>39</v>
      </c>
      <c r="J7" s="11" t="s">
        <v>39</v>
      </c>
      <c r="K7" s="11" t="s">
        <v>131</v>
      </c>
      <c r="L7" s="11" t="s">
        <v>131</v>
      </c>
    </row>
    <row r="8" spans="3:12" x14ac:dyDescent="0.25">
      <c r="C8" s="3" t="s">
        <v>2</v>
      </c>
      <c r="D8" s="3" t="s">
        <v>14</v>
      </c>
      <c r="E8" s="4" t="s">
        <v>3</v>
      </c>
      <c r="F8" s="4" t="s">
        <v>3</v>
      </c>
      <c r="G8" s="4" t="s">
        <v>56</v>
      </c>
      <c r="H8" s="4" t="s">
        <v>3</v>
      </c>
      <c r="I8" s="11" t="s">
        <v>3</v>
      </c>
      <c r="J8" s="11" t="s">
        <v>3</v>
      </c>
      <c r="K8" s="11" t="s">
        <v>3</v>
      </c>
      <c r="L8" s="11" t="s">
        <v>3</v>
      </c>
    </row>
    <row r="9" spans="3:12" x14ac:dyDescent="0.25">
      <c r="C9" s="3" t="s">
        <v>4</v>
      </c>
      <c r="D9" s="3" t="s">
        <v>28</v>
      </c>
      <c r="E9" s="4" t="s">
        <v>79</v>
      </c>
      <c r="F9" s="4" t="s">
        <v>91</v>
      </c>
      <c r="G9" s="4" t="s">
        <v>30</v>
      </c>
      <c r="H9" s="4" t="s">
        <v>97</v>
      </c>
      <c r="I9" s="11" t="s">
        <v>97</v>
      </c>
      <c r="J9" s="11" t="s">
        <v>97</v>
      </c>
      <c r="K9" s="11" t="s">
        <v>91</v>
      </c>
      <c r="L9" s="11" t="s">
        <v>91</v>
      </c>
    </row>
    <row r="10" spans="3:12" x14ac:dyDescent="0.25">
      <c r="C10" s="3" t="s">
        <v>5</v>
      </c>
      <c r="D10" s="3" t="s">
        <v>29</v>
      </c>
      <c r="E10" s="5" t="s">
        <v>29</v>
      </c>
      <c r="F10" s="5" t="s">
        <v>29</v>
      </c>
      <c r="G10" s="5" t="s">
        <v>29</v>
      </c>
      <c r="H10" s="5" t="s">
        <v>55</v>
      </c>
      <c r="I10" s="12" t="s">
        <v>55</v>
      </c>
      <c r="J10" s="12" t="s">
        <v>55</v>
      </c>
      <c r="K10" s="12" t="s">
        <v>29</v>
      </c>
      <c r="L10" s="12" t="s">
        <v>29</v>
      </c>
    </row>
    <row r="11" spans="3:12" x14ac:dyDescent="0.25">
      <c r="C11" s="3" t="s">
        <v>6</v>
      </c>
      <c r="D11" s="3" t="s">
        <v>15</v>
      </c>
      <c r="E11" s="4" t="s">
        <v>50</v>
      </c>
      <c r="F11" s="4" t="s">
        <v>37</v>
      </c>
      <c r="G11" s="4" t="s">
        <v>38</v>
      </c>
      <c r="H11" s="4" t="s">
        <v>38</v>
      </c>
      <c r="I11" s="11" t="s">
        <v>38</v>
      </c>
      <c r="J11" s="11" t="s">
        <v>50</v>
      </c>
      <c r="K11" s="11" t="s">
        <v>50</v>
      </c>
      <c r="L11" s="11" t="s">
        <v>132</v>
      </c>
    </row>
    <row r="12" spans="3:12" x14ac:dyDescent="0.25">
      <c r="C12" s="3" t="s">
        <v>8</v>
      </c>
      <c r="D12" s="3" t="s">
        <v>16</v>
      </c>
      <c r="E12" s="4" t="s">
        <v>22</v>
      </c>
      <c r="F12" s="4" t="s">
        <v>22</v>
      </c>
      <c r="G12" s="4" t="s">
        <v>22</v>
      </c>
      <c r="H12" s="4" t="s">
        <v>22</v>
      </c>
      <c r="I12" s="11" t="s">
        <v>22</v>
      </c>
      <c r="J12" s="11" t="s">
        <v>22</v>
      </c>
      <c r="K12" s="11" t="s">
        <v>22</v>
      </c>
      <c r="L12" s="11" t="s">
        <v>22</v>
      </c>
    </row>
    <row r="13" spans="3:12" x14ac:dyDescent="0.25">
      <c r="C13" s="3" t="s">
        <v>9</v>
      </c>
      <c r="D13" s="3" t="s">
        <v>29</v>
      </c>
      <c r="E13" s="4" t="s">
        <v>31</v>
      </c>
      <c r="F13" s="4" t="s">
        <v>31</v>
      </c>
      <c r="G13" s="4" t="s">
        <v>65</v>
      </c>
      <c r="H13" s="4" t="s">
        <v>31</v>
      </c>
      <c r="I13" s="11" t="s">
        <v>31</v>
      </c>
      <c r="J13" s="11" t="s">
        <v>31</v>
      </c>
      <c r="K13" s="11" t="s">
        <v>29</v>
      </c>
      <c r="L13" s="11" t="s">
        <v>29</v>
      </c>
    </row>
    <row r="14" spans="3:12" x14ac:dyDescent="0.25">
      <c r="C14" s="3" t="s">
        <v>18</v>
      </c>
      <c r="D14" s="6" t="s">
        <v>17</v>
      </c>
      <c r="E14" s="4" t="s">
        <v>22</v>
      </c>
      <c r="F14" s="4" t="s">
        <v>29</v>
      </c>
      <c r="G14" s="4" t="s">
        <v>22</v>
      </c>
      <c r="H14" s="4" t="s">
        <v>29</v>
      </c>
      <c r="I14" s="11" t="s">
        <v>29</v>
      </c>
      <c r="J14" s="11" t="s">
        <v>29</v>
      </c>
      <c r="K14" s="11" t="s">
        <v>22</v>
      </c>
      <c r="L14" s="11" t="s">
        <v>22</v>
      </c>
    </row>
    <row r="15" spans="3:12" x14ac:dyDescent="0.25">
      <c r="C15" s="3" t="s">
        <v>19</v>
      </c>
      <c r="D15" s="3" t="s">
        <v>32</v>
      </c>
      <c r="E15" s="5">
        <v>14</v>
      </c>
      <c r="F15" s="5">
        <v>12</v>
      </c>
      <c r="G15" s="5">
        <v>13</v>
      </c>
      <c r="H15" s="5">
        <v>225</v>
      </c>
      <c r="I15" s="12">
        <v>225</v>
      </c>
      <c r="J15" s="12">
        <v>225</v>
      </c>
      <c r="K15" s="12">
        <v>12</v>
      </c>
      <c r="L15" s="12">
        <v>12</v>
      </c>
    </row>
    <row r="16" spans="3:12" x14ac:dyDescent="0.25">
      <c r="C16" s="40" t="s">
        <v>20</v>
      </c>
      <c r="D16" s="40" t="s">
        <v>23</v>
      </c>
      <c r="E16" s="5" t="s">
        <v>10</v>
      </c>
      <c r="F16" s="5" t="s">
        <v>24</v>
      </c>
      <c r="G16" s="5" t="s">
        <v>10</v>
      </c>
      <c r="H16" s="5" t="s">
        <v>10</v>
      </c>
      <c r="I16" s="12" t="s">
        <v>10</v>
      </c>
      <c r="J16" s="12" t="s">
        <v>10</v>
      </c>
      <c r="K16" s="12" t="s">
        <v>24</v>
      </c>
      <c r="L16" s="12" t="s">
        <v>24</v>
      </c>
    </row>
    <row r="17" spans="3:13" ht="25.5" x14ac:dyDescent="0.25">
      <c r="C17" s="40"/>
      <c r="D17" s="40"/>
      <c r="E17" s="5" t="s">
        <v>77</v>
      </c>
      <c r="F17" s="5" t="s">
        <v>92</v>
      </c>
      <c r="G17" s="5" t="s">
        <v>95</v>
      </c>
      <c r="H17" s="5" t="s">
        <v>98</v>
      </c>
      <c r="I17" s="12" t="s">
        <v>98</v>
      </c>
      <c r="J17" s="12" t="s">
        <v>98</v>
      </c>
      <c r="K17" s="12" t="s">
        <v>109</v>
      </c>
      <c r="L17" s="12" t="s">
        <v>109</v>
      </c>
    </row>
    <row r="18" spans="3:13" x14ac:dyDescent="0.25">
      <c r="C18" s="37" t="s">
        <v>11</v>
      </c>
      <c r="D18" s="37"/>
      <c r="E18" s="7">
        <f>E19*3.49</f>
        <v>3094.6877000000004</v>
      </c>
      <c r="F18" s="7">
        <f t="shared" ref="F18:J18" si="0">F19*3.49</f>
        <v>2943.5009</v>
      </c>
      <c r="G18" s="7">
        <f t="shared" si="0"/>
        <v>3228.8782000000001</v>
      </c>
      <c r="H18" s="7">
        <f t="shared" si="0"/>
        <v>3207.3798000000002</v>
      </c>
      <c r="I18" s="13">
        <f t="shared" si="0"/>
        <v>2870.2458000000001</v>
      </c>
      <c r="J18" s="13">
        <f t="shared" si="0"/>
        <v>2383.8793999999998</v>
      </c>
      <c r="K18" s="13">
        <f>K19*3.49</f>
        <v>2258.9374000000003</v>
      </c>
      <c r="L18" s="13">
        <f>L19*3.49</f>
        <v>2503.2374</v>
      </c>
    </row>
    <row r="19" spans="3:13" x14ac:dyDescent="0.25">
      <c r="C19" s="37" t="s">
        <v>12</v>
      </c>
      <c r="D19" s="37"/>
      <c r="E19" s="8">
        <v>886.73</v>
      </c>
      <c r="F19" s="8">
        <v>843.41</v>
      </c>
      <c r="G19" s="8">
        <v>925.18</v>
      </c>
      <c r="H19" s="8">
        <v>919.02</v>
      </c>
      <c r="I19" s="14">
        <v>822.42</v>
      </c>
      <c r="J19" s="14">
        <v>683.06</v>
      </c>
      <c r="K19" s="14">
        <v>647.26</v>
      </c>
      <c r="L19" s="14">
        <v>717.26</v>
      </c>
    </row>
    <row r="21" spans="3:13" x14ac:dyDescent="0.25">
      <c r="F21" s="20" t="s">
        <v>133</v>
      </c>
    </row>
    <row r="22" spans="3:13" x14ac:dyDescent="0.25">
      <c r="F22" s="20" t="s">
        <v>134</v>
      </c>
      <c r="G22" s="20"/>
      <c r="H22" s="20"/>
      <c r="I22" s="20" t="s">
        <v>113</v>
      </c>
      <c r="J22" s="20" t="s">
        <v>112</v>
      </c>
      <c r="K22" s="20"/>
      <c r="L22" s="20"/>
      <c r="M22" s="20"/>
    </row>
    <row r="23" spans="3:13" x14ac:dyDescent="0.25">
      <c r="J23" s="17"/>
    </row>
    <row r="24" spans="3:13" x14ac:dyDescent="0.25">
      <c r="I24" s="45"/>
      <c r="J24" s="45"/>
    </row>
    <row r="25" spans="3:13" ht="14.45" customHeight="1" x14ac:dyDescent="0.25">
      <c r="I25" s="45"/>
      <c r="J25" s="45"/>
    </row>
    <row r="26" spans="3:13" x14ac:dyDescent="0.25">
      <c r="I26" s="45"/>
      <c r="J26" s="45"/>
    </row>
  </sheetData>
  <mergeCells count="7">
    <mergeCell ref="I24:J26"/>
    <mergeCell ref="C19:D19"/>
    <mergeCell ref="C5:D5"/>
    <mergeCell ref="C16:C17"/>
    <mergeCell ref="D16:D17"/>
    <mergeCell ref="C18:D18"/>
    <mergeCell ref="E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16827-4467-4975-A3D1-CDCDCBCA9588}">
  <sheetPr>
    <tabColor rgb="FFFF0000"/>
  </sheetPr>
  <dimension ref="C5:L22"/>
  <sheetViews>
    <sheetView showGridLines="0" topLeftCell="C4" zoomScale="145" zoomScaleNormal="145" workbookViewId="0">
      <selection activeCell="G6" sqref="G6:G19"/>
    </sheetView>
  </sheetViews>
  <sheetFormatPr baseColWidth="10" defaultRowHeight="15" x14ac:dyDescent="0.25"/>
  <cols>
    <col min="3" max="3" width="22.5703125" bestFit="1" customWidth="1"/>
    <col min="4" max="4" width="19.140625" bestFit="1" customWidth="1"/>
    <col min="5" max="12" width="19.5703125" customWidth="1"/>
  </cols>
  <sheetData>
    <row r="5" spans="3:12" ht="15.75" x14ac:dyDescent="0.25">
      <c r="C5" s="39" t="s">
        <v>26</v>
      </c>
      <c r="D5" s="39"/>
      <c r="E5" s="42" t="s">
        <v>42</v>
      </c>
      <c r="F5" s="38"/>
      <c r="G5" s="27"/>
      <c r="H5" s="31"/>
      <c r="I5" s="31"/>
      <c r="J5" s="31"/>
      <c r="K5" s="31"/>
      <c r="L5" s="31"/>
    </row>
    <row r="6" spans="3:12" x14ac:dyDescent="0.25">
      <c r="C6" s="1" t="s">
        <v>0</v>
      </c>
      <c r="D6" s="1" t="s">
        <v>52</v>
      </c>
      <c r="E6" s="2" t="s">
        <v>54</v>
      </c>
      <c r="F6" s="2" t="s">
        <v>43</v>
      </c>
      <c r="G6" s="15" t="s">
        <v>54</v>
      </c>
      <c r="H6" s="2" t="s">
        <v>34</v>
      </c>
      <c r="I6" s="2" t="s">
        <v>81</v>
      </c>
      <c r="J6" s="2"/>
      <c r="K6" s="2"/>
      <c r="L6" s="2"/>
    </row>
    <row r="7" spans="3:12" x14ac:dyDescent="0.25">
      <c r="C7" s="3" t="s">
        <v>1</v>
      </c>
      <c r="D7" s="3" t="s">
        <v>53</v>
      </c>
      <c r="E7" s="4" t="s">
        <v>39</v>
      </c>
      <c r="F7" s="4" t="s">
        <v>39</v>
      </c>
      <c r="G7" s="11" t="s">
        <v>39</v>
      </c>
      <c r="H7" s="4" t="s">
        <v>39</v>
      </c>
      <c r="I7" s="4" t="s">
        <v>39</v>
      </c>
      <c r="J7" s="4"/>
      <c r="K7" s="4"/>
      <c r="L7" s="4"/>
    </row>
    <row r="8" spans="3:12" x14ac:dyDescent="0.25">
      <c r="C8" s="3" t="s">
        <v>2</v>
      </c>
      <c r="D8" s="3" t="s">
        <v>3</v>
      </c>
      <c r="E8" s="4" t="s">
        <v>56</v>
      </c>
      <c r="F8" s="4" t="s">
        <v>3</v>
      </c>
      <c r="G8" s="11" t="s">
        <v>3</v>
      </c>
      <c r="H8" s="4" t="s">
        <v>3</v>
      </c>
      <c r="I8" s="4" t="s">
        <v>3</v>
      </c>
      <c r="J8" s="4"/>
      <c r="K8" s="4"/>
      <c r="L8" s="4"/>
    </row>
    <row r="9" spans="3:12" x14ac:dyDescent="0.25">
      <c r="C9" s="3" t="s">
        <v>4</v>
      </c>
      <c r="D9" s="3" t="s">
        <v>28</v>
      </c>
      <c r="E9" s="4" t="s">
        <v>30</v>
      </c>
      <c r="F9" s="4" t="s">
        <v>30</v>
      </c>
      <c r="G9" s="11" t="s">
        <v>57</v>
      </c>
      <c r="H9" s="4" t="s">
        <v>68</v>
      </c>
      <c r="I9" s="4" t="s">
        <v>84</v>
      </c>
      <c r="J9" s="4"/>
      <c r="K9" s="4"/>
      <c r="L9" s="4"/>
    </row>
    <row r="10" spans="3:12" x14ac:dyDescent="0.25">
      <c r="C10" s="3" t="s">
        <v>5</v>
      </c>
      <c r="D10" s="3" t="s">
        <v>29</v>
      </c>
      <c r="E10" s="5" t="s">
        <v>55</v>
      </c>
      <c r="F10" s="5" t="s">
        <v>55</v>
      </c>
      <c r="G10" s="12" t="s">
        <v>55</v>
      </c>
      <c r="H10" s="5" t="s">
        <v>55</v>
      </c>
      <c r="I10" s="5" t="s">
        <v>55</v>
      </c>
      <c r="J10" s="5"/>
      <c r="K10" s="5"/>
      <c r="L10" s="5"/>
    </row>
    <row r="11" spans="3:12" x14ac:dyDescent="0.25">
      <c r="C11" s="3" t="s">
        <v>6</v>
      </c>
      <c r="D11" s="3" t="s">
        <v>15</v>
      </c>
      <c r="E11" s="4" t="s">
        <v>40</v>
      </c>
      <c r="F11" s="4" t="s">
        <v>7</v>
      </c>
      <c r="G11" s="11" t="s">
        <v>7</v>
      </c>
      <c r="H11" s="4" t="s">
        <v>21</v>
      </c>
      <c r="I11" s="4" t="s">
        <v>21</v>
      </c>
      <c r="J11" s="4"/>
      <c r="K11" s="4"/>
      <c r="L11" s="4"/>
    </row>
    <row r="12" spans="3:12" x14ac:dyDescent="0.25">
      <c r="C12" s="3" t="s">
        <v>8</v>
      </c>
      <c r="D12" s="3" t="s">
        <v>16</v>
      </c>
      <c r="E12" s="4" t="s">
        <v>22</v>
      </c>
      <c r="F12" s="4" t="s">
        <v>22</v>
      </c>
      <c r="G12" s="11" t="s">
        <v>22</v>
      </c>
      <c r="H12" s="4" t="s">
        <v>22</v>
      </c>
      <c r="I12" s="4" t="s">
        <v>22</v>
      </c>
      <c r="J12" s="4"/>
      <c r="K12" s="4"/>
      <c r="L12" s="4"/>
    </row>
    <row r="13" spans="3:12" x14ac:dyDescent="0.25">
      <c r="C13" s="3" t="s">
        <v>9</v>
      </c>
      <c r="D13" s="3" t="s">
        <v>29</v>
      </c>
      <c r="E13" s="4" t="s">
        <v>29</v>
      </c>
      <c r="F13" s="4" t="s">
        <v>29</v>
      </c>
      <c r="G13" s="11" t="s">
        <v>29</v>
      </c>
      <c r="H13" s="4" t="s">
        <v>31</v>
      </c>
      <c r="I13" s="4" t="s">
        <v>31</v>
      </c>
      <c r="J13" s="4"/>
      <c r="K13" s="4"/>
      <c r="L13" s="4"/>
    </row>
    <row r="14" spans="3:12" x14ac:dyDescent="0.25">
      <c r="C14" s="3" t="s">
        <v>18</v>
      </c>
      <c r="D14" s="6" t="s">
        <v>17</v>
      </c>
      <c r="E14" s="4" t="s">
        <v>22</v>
      </c>
      <c r="F14" s="4" t="s">
        <v>22</v>
      </c>
      <c r="G14" s="11" t="s">
        <v>22</v>
      </c>
      <c r="H14" s="4" t="s">
        <v>22</v>
      </c>
      <c r="I14" s="4" t="s">
        <v>22</v>
      </c>
      <c r="J14" s="4"/>
      <c r="K14" s="4"/>
      <c r="L14" s="4"/>
    </row>
    <row r="15" spans="3:12" x14ac:dyDescent="0.25">
      <c r="C15" s="3" t="s">
        <v>19</v>
      </c>
      <c r="D15" s="3" t="s">
        <v>25</v>
      </c>
      <c r="E15" s="5">
        <v>13</v>
      </c>
      <c r="F15" s="5">
        <v>13</v>
      </c>
      <c r="G15" s="12">
        <v>13</v>
      </c>
      <c r="H15" s="5" t="s">
        <v>41</v>
      </c>
      <c r="I15" s="5" t="s">
        <v>85</v>
      </c>
      <c r="J15" s="5"/>
      <c r="K15" s="5"/>
      <c r="L15" s="5"/>
    </row>
    <row r="16" spans="3:12" x14ac:dyDescent="0.25">
      <c r="C16" s="40" t="s">
        <v>20</v>
      </c>
      <c r="D16" s="40" t="s">
        <v>23</v>
      </c>
      <c r="E16" s="5" t="s">
        <v>10</v>
      </c>
      <c r="F16" s="5" t="s">
        <v>10</v>
      </c>
      <c r="G16" s="12" t="s">
        <v>10</v>
      </c>
      <c r="H16" s="5" t="s">
        <v>10</v>
      </c>
      <c r="I16" s="5" t="s">
        <v>10</v>
      </c>
      <c r="J16" s="5"/>
      <c r="K16" s="5"/>
      <c r="L16" s="5"/>
    </row>
    <row r="17" spans="3:12" x14ac:dyDescent="0.25">
      <c r="C17" s="40"/>
      <c r="D17" s="40"/>
      <c r="E17" s="5" t="s">
        <v>48</v>
      </c>
      <c r="F17" s="5" t="s">
        <v>80</v>
      </c>
      <c r="G17" s="12" t="s">
        <v>48</v>
      </c>
      <c r="H17" s="5" t="s">
        <v>87</v>
      </c>
      <c r="I17" s="5" t="s">
        <v>86</v>
      </c>
      <c r="J17" s="5"/>
      <c r="K17" s="5"/>
      <c r="L17" s="5"/>
    </row>
    <row r="18" spans="3:12" x14ac:dyDescent="0.25">
      <c r="C18" s="37" t="s">
        <v>11</v>
      </c>
      <c r="D18" s="37"/>
      <c r="E18" s="7">
        <f>E19*3.49</f>
        <v>2274.0840000000003</v>
      </c>
      <c r="F18" s="7">
        <f>F19*3.49</f>
        <v>2452.7022000000002</v>
      </c>
      <c r="G18" s="13">
        <f>G19*3.47</f>
        <v>2457.6275000000001</v>
      </c>
      <c r="H18" s="7">
        <f t="shared" ref="H18:J18" si="0">H19*3.49</f>
        <v>4142.3508000000002</v>
      </c>
      <c r="I18" s="7">
        <f t="shared" si="0"/>
        <v>4558.0796</v>
      </c>
      <c r="J18" s="7">
        <f t="shared" si="0"/>
        <v>0</v>
      </c>
      <c r="K18" s="7">
        <f t="shared" ref="K18:L18" si="1">K19*3.38</f>
        <v>0</v>
      </c>
      <c r="L18" s="7">
        <f t="shared" si="1"/>
        <v>0</v>
      </c>
    </row>
    <row r="19" spans="3:12" x14ac:dyDescent="0.25">
      <c r="C19" s="37" t="s">
        <v>12</v>
      </c>
      <c r="D19" s="37"/>
      <c r="E19" s="8">
        <v>651.6</v>
      </c>
      <c r="F19" s="8">
        <v>702.78</v>
      </c>
      <c r="G19" s="14">
        <v>708.25</v>
      </c>
      <c r="H19" s="8">
        <v>1186.92</v>
      </c>
      <c r="I19" s="8">
        <v>1306.04</v>
      </c>
      <c r="J19" s="8"/>
      <c r="K19" s="8"/>
      <c r="L19" s="8"/>
    </row>
    <row r="21" spans="3:12" x14ac:dyDescent="0.25">
      <c r="D21" s="10"/>
      <c r="E21">
        <v>2457.6275000000001</v>
      </c>
      <c r="F21" s="32">
        <f>E21-E18</f>
        <v>183.54349999999977</v>
      </c>
      <c r="G21" s="32"/>
      <c r="K21" t="s">
        <v>51</v>
      </c>
      <c r="L21" t="s">
        <v>49</v>
      </c>
    </row>
    <row r="22" spans="3:12" x14ac:dyDescent="0.25">
      <c r="D22" s="16" t="s">
        <v>110</v>
      </c>
      <c r="E22" s="16"/>
      <c r="F22" s="16"/>
      <c r="G22" s="16"/>
      <c r="H22" s="16"/>
    </row>
  </sheetData>
  <mergeCells count="6">
    <mergeCell ref="E5:F5"/>
    <mergeCell ref="C19:D19"/>
    <mergeCell ref="C5:D5"/>
    <mergeCell ref="C16:C17"/>
    <mergeCell ref="D16:D17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RESUMEN (2)</vt:lpstr>
      <vt:lpstr>RESUMEN</vt:lpstr>
      <vt:lpstr>Hoja1</vt:lpstr>
      <vt:lpstr>LAPTOP I7</vt:lpstr>
      <vt:lpstr>LAPTOP I7 (2)</vt:lpstr>
      <vt:lpstr>LAPTOP MM</vt:lpstr>
      <vt:lpstr>LAPTOP TI</vt:lpstr>
      <vt:lpstr>PC-I7</vt:lpstr>
      <vt:lpstr>PC-I5</vt:lpstr>
      <vt:lpstr>LAPTOP I5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 Lupuche Lindo</dc:creator>
  <cp:lastModifiedBy>Alex Cavero Oyola</cp:lastModifiedBy>
  <cp:lastPrinted>2026-03-27T15:54:06Z</cp:lastPrinted>
  <dcterms:created xsi:type="dcterms:W3CDTF">2024-06-25T13:54:17Z</dcterms:created>
  <dcterms:modified xsi:type="dcterms:W3CDTF">2026-04-20T21:53:05Z</dcterms:modified>
</cp:coreProperties>
</file>